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8F89D1A3-CAEA-4FEF-99E5-6BD983AAA226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итог" sheetId="4" r:id="rId1"/>
    <sheet name="К1" sheetId="1" r:id="rId2"/>
    <sheet name="К2" sheetId="2" r:id="rId3"/>
    <sheet name="К3" sheetId="3" r:id="rId4"/>
  </sheets>
  <definedNames>
    <definedName name="OLE_LINK18" localSheetId="2">К2!#REF!</definedName>
    <definedName name="OLE_LINK18" localSheetId="3">К3!#REF!</definedName>
    <definedName name="_xlnm.Print_Area" localSheetId="0">итог!$A$1:$N$33</definedName>
    <definedName name="_xlnm.Print_Area" localSheetId="2">К2!$A$1:$G$92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1" i="3" l="1"/>
  <c r="E80" i="3"/>
  <c r="E79" i="3"/>
  <c r="E78" i="3"/>
  <c r="E72" i="3" l="1"/>
  <c r="E46" i="3"/>
  <c r="E47" i="3"/>
  <c r="E44" i="3"/>
  <c r="C61" i="2" l="1"/>
  <c r="C60" i="2"/>
  <c r="C16" i="2"/>
  <c r="C15" i="2"/>
  <c r="C50" i="2"/>
  <c r="C51" i="2"/>
  <c r="C81" i="2" s="1"/>
  <c r="D80" i="2"/>
  <c r="C80" i="2"/>
  <c r="C79" i="2"/>
  <c r="D76" i="2"/>
  <c r="C76" i="2"/>
  <c r="C75" i="2"/>
  <c r="E70" i="2"/>
  <c r="D49" i="2"/>
  <c r="C49" i="2"/>
  <c r="G49" i="2" s="1"/>
  <c r="C48" i="2"/>
  <c r="C78" i="2" s="1"/>
  <c r="D48" i="2"/>
  <c r="E47" i="2"/>
  <c r="E46" i="2"/>
  <c r="E65" i="2"/>
  <c r="D51" i="2"/>
  <c r="D81" i="2" s="1"/>
  <c r="D50" i="2"/>
  <c r="E44" i="2"/>
  <c r="E28" i="2" l="1"/>
  <c r="D15" i="2"/>
  <c r="E63" i="1"/>
  <c r="E62" i="1"/>
  <c r="E61" i="1"/>
  <c r="E70" i="3" l="1"/>
  <c r="A45" i="3"/>
  <c r="E25" i="3"/>
  <c r="E23" i="3"/>
  <c r="E21" i="2"/>
  <c r="E22" i="2"/>
  <c r="E23" i="2"/>
  <c r="E20" i="2"/>
  <c r="E19" i="2"/>
  <c r="E69" i="2"/>
  <c r="E24" i="2" l="1"/>
  <c r="D16" i="2"/>
  <c r="E21" i="3" l="1"/>
  <c r="E63" i="2" l="1"/>
  <c r="D63" i="3" s="1"/>
  <c r="E63" i="3" s="1"/>
  <c r="E43" i="2"/>
  <c r="E43" i="3" s="1"/>
  <c r="E42" i="2"/>
  <c r="E42" i="3" s="1"/>
  <c r="C14" i="2"/>
  <c r="E16" i="2" l="1"/>
  <c r="E49" i="2"/>
  <c r="E39" i="1" l="1"/>
  <c r="E71" i="3" l="1"/>
  <c r="D24" i="3"/>
  <c r="E24" i="3" s="1"/>
  <c r="E20" i="3"/>
  <c r="E15" i="2" l="1"/>
  <c r="E39" i="2"/>
  <c r="D39" i="3" s="1"/>
  <c r="E39" i="3" s="1"/>
  <c r="E37" i="2"/>
  <c r="D37" i="3" s="1"/>
  <c r="E37" i="3" s="1"/>
  <c r="E71" i="2"/>
  <c r="D60" i="2"/>
  <c r="D59" i="2"/>
  <c r="C59" i="2"/>
  <c r="E41" i="2"/>
  <c r="D41" i="3" s="1"/>
  <c r="E41" i="3" s="1"/>
  <c r="E40" i="2"/>
  <c r="D40" i="3" s="1"/>
  <c r="E40" i="3" s="1"/>
  <c r="E38" i="2"/>
  <c r="D38" i="3" s="1"/>
  <c r="E38" i="3" s="1"/>
  <c r="E36" i="2"/>
  <c r="D36" i="3" s="1"/>
  <c r="E36" i="3" s="1"/>
  <c r="E59" i="1" l="1"/>
  <c r="E53" i="1"/>
  <c r="E52" i="1"/>
  <c r="E51" i="1"/>
  <c r="D61" i="2" l="1"/>
  <c r="D14" i="2"/>
  <c r="E14" i="2" s="1"/>
  <c r="E46" i="1" l="1"/>
  <c r="E69" i="3" l="1"/>
  <c r="E30" i="3"/>
  <c r="E31" i="3"/>
  <c r="E19" i="3"/>
  <c r="E33" i="2"/>
  <c r="D33" i="3" s="1"/>
  <c r="E33" i="3" s="1"/>
  <c r="E34" i="2"/>
  <c r="D34" i="3" s="1"/>
  <c r="E34" i="3" s="1"/>
  <c r="E32" i="2"/>
  <c r="D32" i="3" s="1"/>
  <c r="E32" i="3" s="1"/>
  <c r="E35" i="2"/>
  <c r="D35" i="3" s="1"/>
  <c r="E35" i="3" s="1"/>
  <c r="E50" i="3" l="1"/>
  <c r="E51" i="2" l="1"/>
  <c r="E50" i="2"/>
  <c r="E50" i="1" l="1"/>
  <c r="E49" i="1"/>
  <c r="E48" i="1"/>
  <c r="E47" i="1"/>
  <c r="E45" i="1"/>
  <c r="E44" i="1"/>
  <c r="E36" i="1"/>
  <c r="E10" i="1" l="1"/>
  <c r="D55" i="3" l="1"/>
  <c r="E55" i="3" s="1"/>
  <c r="E61" i="3" s="1"/>
  <c r="D54" i="3"/>
  <c r="D79" i="2" l="1"/>
  <c r="E48" i="2"/>
  <c r="E43" i="1" l="1"/>
  <c r="E35" i="1"/>
  <c r="E33" i="1"/>
  <c r="E24" i="1" l="1"/>
  <c r="E17" i="1"/>
  <c r="E16" i="1"/>
  <c r="E15" i="1"/>
  <c r="E60" i="1" l="1"/>
  <c r="E34" i="1"/>
  <c r="E32" i="1"/>
  <c r="E31" i="1"/>
  <c r="E10" i="3" l="1"/>
  <c r="D75" i="2" l="1"/>
  <c r="E68" i="3"/>
  <c r="E68" i="2"/>
  <c r="E67" i="3"/>
  <c r="E67" i="2"/>
  <c r="D65" i="3"/>
  <c r="E64" i="3"/>
  <c r="E75" i="2" l="1"/>
  <c r="D78" i="2"/>
  <c r="E78" i="2" s="1"/>
  <c r="E9" i="3" l="1"/>
  <c r="E80" i="2" l="1"/>
  <c r="E42" i="1"/>
  <c r="E29" i="1"/>
  <c r="E25" i="1"/>
  <c r="E61" i="2" l="1"/>
  <c r="A29" i="3"/>
  <c r="D26" i="3"/>
  <c r="E58" i="2"/>
  <c r="E12" i="1"/>
  <c r="E13" i="1"/>
  <c r="E14" i="1"/>
  <c r="E19" i="1"/>
  <c r="E54" i="3" l="1"/>
  <c r="D58" i="3"/>
  <c r="E58" i="3" s="1"/>
  <c r="E76" i="2"/>
  <c r="E81" i="2"/>
  <c r="E60" i="2"/>
  <c r="E59" i="2"/>
  <c r="E59" i="3" l="1"/>
  <c r="E60" i="3"/>
  <c r="E65" i="3"/>
  <c r="D82" i="2"/>
  <c r="C82" i="2"/>
  <c r="E52" i="3" l="1"/>
  <c r="E82" i="2"/>
  <c r="E72" i="2" l="1"/>
  <c r="E73" i="2"/>
  <c r="D73" i="3" s="1"/>
  <c r="E73" i="3" s="1"/>
  <c r="E74" i="2"/>
  <c r="D74" i="3" s="1"/>
  <c r="E74" i="3" s="1"/>
  <c r="E45" i="2"/>
  <c r="D45" i="3" s="1"/>
  <c r="E45" i="3" s="1"/>
  <c r="E13" i="2"/>
  <c r="E66" i="2"/>
  <c r="D66" i="3" s="1"/>
  <c r="E64" i="2"/>
  <c r="E29" i="2"/>
  <c r="D29" i="3" s="1"/>
  <c r="E29" i="3" s="1"/>
  <c r="E49" i="3" s="1"/>
  <c r="E27" i="2"/>
  <c r="E26" i="2"/>
  <c r="E12" i="2"/>
  <c r="E11" i="2"/>
  <c r="D11" i="3" s="1"/>
  <c r="E58" i="1"/>
  <c r="E56" i="1"/>
  <c r="E55" i="1"/>
  <c r="E28" i="1"/>
  <c r="E27" i="1"/>
  <c r="E26" i="1"/>
  <c r="E21" i="1"/>
  <c r="E11" i="1"/>
  <c r="E9" i="1"/>
  <c r="A20" i="4" l="1"/>
  <c r="C20" i="4"/>
  <c r="E66" i="3"/>
  <c r="E26" i="3"/>
  <c r="D28" i="3"/>
  <c r="E28" i="3" s="1"/>
  <c r="D27" i="3"/>
  <c r="E27" i="3" s="1"/>
  <c r="E51" i="3" s="1"/>
  <c r="E11" i="3"/>
  <c r="D13" i="3"/>
  <c r="D12" i="3"/>
  <c r="E12" i="3" s="1"/>
  <c r="E79" i="2"/>
  <c r="E52" i="2"/>
  <c r="E76" i="3" l="1"/>
  <c r="E75" i="3"/>
  <c r="E48" i="3"/>
  <c r="E16" i="3"/>
  <c r="E13" i="3"/>
  <c r="E17" i="3" s="1"/>
  <c r="E15" i="3" l="1"/>
  <c r="E20" i="4"/>
  <c r="G20" i="4" s="1"/>
</calcChain>
</file>

<file path=xl/sharedStrings.xml><?xml version="1.0" encoding="utf-8"?>
<sst xmlns="http://schemas.openxmlformats.org/spreadsheetml/2006/main" count="379" uniqueCount="145">
  <si>
    <t>Наименование показателя индикатора</t>
  </si>
  <si>
    <t>Запланированное значение целевого индикатора (показателя эффективности) программы</t>
  </si>
  <si>
    <t>Достигнутое значение целевого индикатора (показателя эффективности) программы</t>
  </si>
  <si>
    <t>% выполнения</t>
  </si>
  <si>
    <t>Единица измерения</t>
  </si>
  <si>
    <t>%</t>
  </si>
  <si>
    <t>ед.</t>
  </si>
  <si>
    <t>Оценка по комплексному критерию К1</t>
  </si>
  <si>
    <t>Формулировка критерия - достижение целевых индикаторов и показателей эффективности программы.</t>
  </si>
  <si>
    <t>Формулировка критерия - обеспечение финансирования программных меропритий</t>
  </si>
  <si>
    <t>Наименование мероприятия</t>
  </si>
  <si>
    <t xml:space="preserve">Расходы на обеспечение деятельности (оказание услуг) муниципальных дошкольных организаций </t>
  </si>
  <si>
    <t>Обеспечение государственных гарантий реализации прав на получение общедоступного и бесплатного дошкольного образования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</si>
  <si>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муниципальных дошкольных организаций, проживающим и работающим в сельской местности</t>
  </si>
  <si>
    <t>ИТОГО</t>
  </si>
  <si>
    <t>Обеспечение государственных гарантий реализации прав на получение общедоступного и бесплатного начального общего, основного общего и среднего общего образования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</si>
  <si>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муниципальных общеобразовательных организаций, проживающим и работающим в сельской местности</t>
  </si>
  <si>
    <t>Организация питания учащихся в общеобразовательных организациях из многодетных семей</t>
  </si>
  <si>
    <t>Предоставление субсидий муниципальным общеобразовательным организациям на выполнение муниципального задания</t>
  </si>
  <si>
    <t>Источник финансирования</t>
  </si>
  <si>
    <t>Муниципальный бюджет</t>
  </si>
  <si>
    <t>Краевой            бюджет</t>
  </si>
  <si>
    <t>в том числе муниципальный бюджет</t>
  </si>
  <si>
    <t>краевой бюджет</t>
  </si>
  <si>
    <t>Проведение олимпиад, конкурсов, семинаров и конференций научно-исследовательской деятельности учащихся общеобразовательных организаций</t>
  </si>
  <si>
    <t>Частичная компенсация удорожания стоимости питания учащихся</t>
  </si>
  <si>
    <t>Приобретение товаров, работ и услуг для государственных (муниципальных) нужд</t>
  </si>
  <si>
    <t>Иные бюджетные ассигнования</t>
  </si>
  <si>
    <t>ИТОГО ПО МУНИЦИПАЛЬНОЙ ПРОГРАММЕ</t>
  </si>
  <si>
    <t>Оценка по комплексному критерию К2</t>
  </si>
  <si>
    <t>Оценка по комплексному критерию К3</t>
  </si>
  <si>
    <t>Формулировка критерия - степень выполнения запланированных мероприятий</t>
  </si>
  <si>
    <t>Примечание</t>
  </si>
  <si>
    <t xml:space="preserve">ИТОГО </t>
  </si>
  <si>
    <t xml:space="preserve">          Оценка эффективности программы основана на расчете трех комплексных критериев:</t>
  </si>
  <si>
    <t>К1 - достижение целевых индикаторов и показателей эффективности программы</t>
  </si>
  <si>
    <t>К2 - обеспечение финансирования программных мероприятий</t>
  </si>
  <si>
    <t>К3 - степень выполнения запланированных мероприятий</t>
  </si>
  <si>
    <t>Расчет интегральной оценки программ</t>
  </si>
  <si>
    <t>Интегральный (итоговый) показатель рейтинга программы рассчитывается на основе полученных оценок по комплексным критериям с учетом их весовых коэффициентов по следующей формуле:</t>
  </si>
  <si>
    <t>R = K1 х Z1 + K2 х Z2 + K3 х Z3</t>
  </si>
  <si>
    <t>К1</t>
  </si>
  <si>
    <t>Z1</t>
  </si>
  <si>
    <t>K2</t>
  </si>
  <si>
    <t>Z2</t>
  </si>
  <si>
    <t>K3</t>
  </si>
  <si>
    <t>Z3</t>
  </si>
  <si>
    <t>R</t>
  </si>
  <si>
    <t>Показатель К1 - рассчитан в приложении 1 "Оценка по комплексному критерию К1"</t>
  </si>
  <si>
    <t>Показатель Z1 - утвержден постановлением администрации муниципального образования Крымский район от 18 декабря 2015 года "Об утверждении порядка разработки, утверждения и реализации муниципальных программ муниципального образования Крымский район" (приложение 4)</t>
  </si>
  <si>
    <t>Показатель К2 - рассчитан в приложении 2 "Оценка по комплексному критерию К2"</t>
  </si>
  <si>
    <t>Показатель Z2 - утвержден постановлением администрации муниципального образования Крымский район от 18 декабря 2015 года "Об утверждении порядка разработки, утверждения и реализации муниципальных программ муниципального образования Крымский район" (приложение 4)</t>
  </si>
  <si>
    <t>Показатель К3 - рассчитан в приложении 3 "Оценка по комплексному критерию К3"</t>
  </si>
  <si>
    <t>Показатель Z3 - утвержден постановлением администрации муниципального образования Крымский район от 18 декабря 2015 года "Об утверждении порядка разработки, утверждения и реализации муниципальных программ муниципального образования Крымский район" (приложение 4)</t>
  </si>
  <si>
    <t>тыс.руб.</t>
  </si>
  <si>
    <t>федеральный бюджет</t>
  </si>
  <si>
    <t xml:space="preserve">Оценка эффективности реализации муниципальной программы муниципального обращзования Крымский район "Развитие образования" </t>
  </si>
  <si>
    <t>Приложение 4</t>
  </si>
  <si>
    <t>чел.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</si>
  <si>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</si>
  <si>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Предоставление субсидий организациям дополнительного образования детей на выполнение муниципального задания</t>
  </si>
  <si>
    <t>Краевой бюджет</t>
  </si>
  <si>
    <t>Федеральный бюджет</t>
  </si>
  <si>
    <t xml:space="preserve">федеральный </t>
  </si>
  <si>
    <t>федеральный</t>
  </si>
  <si>
    <t>Проведение мероприятий по профилактике наркомании в образовательных организациях</t>
  </si>
  <si>
    <t>Проведение мероприятий для повышения профессионального мастерства педагогов образовательных организаций</t>
  </si>
  <si>
    <t>Охват питанием детей из многодетных семей</t>
  </si>
  <si>
    <t>Уровень профилактической работы (увеличение охвата обучающихся мероприятиями антинаркотической направленности)</t>
  </si>
  <si>
    <t>единиц</t>
  </si>
  <si>
    <t xml:space="preserve">Дополнительная помощь местным бюджетам для решения социально значимых вопросов УО </t>
  </si>
  <si>
    <t>Организация и обеспечение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</si>
  <si>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</si>
  <si>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Строительство, реконструкция, капитальный , текущий ремонт и благоустройство территории, материально-техническое обеспечение учреждений</t>
  </si>
  <si>
    <t>выше 100 % - высокий уровень</t>
  </si>
  <si>
    <t>100% - запланированный уровень</t>
  </si>
  <si>
    <t>85-100% - низкий уровень</t>
  </si>
  <si>
    <t>Оплата земельных налогов</t>
  </si>
  <si>
    <t>Оплата земельных налогов (отдел строительства)</t>
  </si>
  <si>
    <t>Строительство блока начального образования на 400 мест в ст. Варениковской, ул. Транспортная, 28 (отдел строительства)</t>
  </si>
  <si>
    <t>Обеспечение функционирования модели персонифицированного финансирования дополнительного образования детей</t>
  </si>
  <si>
    <t>Ежемесячная денежная выплата отдельным категориям работников муниципальных физкультурно – спортивных организаций, осуществляющих подготовку спортивного резерва, и образовательных организаций дополнительного образования детей</t>
  </si>
  <si>
    <t>Раздел "Развитие дошкольного образования"</t>
  </si>
  <si>
    <t>Раздел "Развитие общего образования"</t>
  </si>
  <si>
    <t>Раздел "Развитие дополнительного образования"</t>
  </si>
  <si>
    <t>Раздел "Обеспечение реализации муниципальной программы и прочие мероприятия в области образования"</t>
  </si>
  <si>
    <t>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</t>
  </si>
  <si>
    <t>Обеспечение бесплатным двухразовым питанием детей-инвалидов (инвалидов), не являющихся  с ограниченными возможностями здоровья,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</si>
  <si>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общеобразоваетльных организациях</t>
  </si>
  <si>
    <t>Проведение физкультурно-спортивных мероприятий районного уровня для учащихся образовательных организаций и организаций дополнительного образования детей</t>
  </si>
  <si>
    <t xml:space="preserve"> Расходы на обеспечение деятельности (оказание услуг) муниципальных учреждений</t>
  </si>
  <si>
    <t>Мероприятия по обеспечению деятельности советников директора по воспитанию и взаимодействию с детскими общественными объединенями в общеобразовательных организациях в рамках регионального проекта "Патриотическое воспитание граждан Российской Федерации"</t>
  </si>
  <si>
    <t>Исп. Т.С. Королева, М.С. Маилян 4-75-67</t>
  </si>
  <si>
    <t>Проведение краевых спортивных соревнований среди учащихся общеобразовательных организаций и организаций дополнительного образования детей</t>
  </si>
  <si>
    <t>Проектирование объекта капитального строительства "Общеобразовательная школа на 550 мест в микрорайоне "Надежда" город Крымск"</t>
  </si>
  <si>
    <t>Доля численности учащихся, юношей 10-х классов общеобразовательных организаций, принявших участие в учебных сборах</t>
  </si>
  <si>
    <t>Начальник управления</t>
  </si>
  <si>
    <t>В.Н.Аблаева</t>
  </si>
  <si>
    <t>Работы по разработке технико-экономического обоснования и инженерно-геодезических изысканий, различных видов заключений, проведение государственной экспертизы проектной документации</t>
  </si>
  <si>
    <t>Проведение капитальных ремонтов помещений, зданий, сооружений муниципальных образовательных организаций, включая капитальный ремонт спортивных залов, в том числе помещений при них, других помещений физкультурно-спортивного назначения, физкультурно-оздоровительных комплексов, благоустройство территорий, прилегающих к зданиям и сооружениям муниципальных 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</si>
  <si>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</si>
  <si>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>Организация и проведение учебных сборов учащихся образовательных организаций</t>
  </si>
  <si>
    <r>
      <t xml:space="preserve">По итогам проведения анализа интегрального (итогового) показателя рейтинга муниципальной программы мунииципального образования Крымский район - </t>
    </r>
    <r>
      <rPr>
        <b/>
        <sz val="11"/>
        <rFont val="Times New Roman"/>
        <family val="1"/>
        <charset val="204"/>
      </rPr>
      <t>низкий уровень эффективности программы</t>
    </r>
  </si>
  <si>
    <t>В.Н. Аблаева</t>
  </si>
  <si>
    <t>Плановая среднегодовая численность воспитанников в муниципальных дошкольных образовательных организациях</t>
  </si>
  <si>
    <t>Отношение среднемесячной заработной платы педагогических работников государственных (муниципальных) образовательных организаций дошкольного образования отрасли  «Образование» к среднемесячной заработной плате в сфере общего образования</t>
  </si>
  <si>
    <t>Доля расходов на приобретение учебников и учебных пособий, средств обучения, игр, игрушек в общем объеме субвенции, исчисленном по нормативам финансового обеспечения образовательной деятельности (нормативам подушевого финансирования расходов)</t>
  </si>
  <si>
    <t>Среднегодовая численность работников для дополнительного стимулирования отдельных категорий работников муниципальных дошкольных образовательных организаций в размере 3000 рублей</t>
  </si>
  <si>
    <t>Среднегодовая численность работников для дополнительного стимулирования отдельных категорий работников муниципальных дошкольных образовательных организаций в размере 5000 рублей за 2025 год, 10 000 рублей с 2026 года</t>
  </si>
  <si>
    <t>Среднегодовая численность педагогических работников муниципальных дошкольных образовательных организаций, которым осуществляются доплаты в размере 
3 000 рублей</t>
  </si>
  <si>
    <t>Доля работников, которым положены меры социальной поддержки в виде компенсации расходов на оплату 
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в общей численности работников данной категории</t>
  </si>
  <si>
    <t>Количество дошкольных образовательных организаций, в которых требуется капитальный ремонт, благоустройство и материально-техническое обеспечение дошкольных образовательных организаций</t>
  </si>
  <si>
    <t>Среднегодовая численность обучающихся, получающих дошкольное, начальное общее, основное общее, среднее общее образование в муниципальных общеобразовательных организациях</t>
  </si>
  <si>
    <t>Отношение среднемесячной заработной платы педагогических работников образовательных организаций общего образования к планируемой среднемесячной заработной плате в Краснодарском крае на соответствующий финансовый год (прогнозный показатель среднемесячной заработной платы в Краснодарского края</t>
  </si>
  <si>
    <t>Охват питанием обучающихся из многодетных семей</t>
  </si>
  <si>
    <t>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
образовательных организациях</t>
  </si>
  <si>
    <t>Среднегодовая численность отдельных категорий работников муниципальных общеобразовательных образовательных для осуществления ежемесячной дополнительной выплаты учителям муниципальных общеобразовательных организаций в расчете на одного получателя в месяц в размере 10 000 рублей за 2025 год, 15 000 рублей с 2026 года</t>
  </si>
  <si>
    <t>Среднесписочная численность отдельных категорий работников муниципальных общеобразовательных образовательных организаций, получающих стимулирование в размере 3000 рублей в месяц из краевого бюджета</t>
  </si>
  <si>
    <t>Среднесписочная численность педагогических работников муниципальных общеобразовательных организаций, реализующих образовательные программы дошкольного образования, которым осуществляются доплаты в размере 3 000 рублей из краевого бюджета в месяц</t>
  </si>
  <si>
    <t>Количество введенных мест в общеобразовательных организациях</t>
  </si>
  <si>
    <t>Количество общеобразовательных организаций, в которых требуется капитальный ремонт, благоустройство и материально-техническое обеспечение дошкольных образовательных организаций</t>
  </si>
  <si>
    <t>Доля педагогических работников образовательных организаций, получивших ежемесячное денежное вознаграждение за классное руководство</t>
  </si>
  <si>
    <t>Доля детей инвалидов, детей с ограниченными возможностями здоровья (далее – ОВЗ) обеспеченных питанием (получившим компенсацию)</t>
  </si>
  <si>
    <t>Обеспечены выплаты по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 граждан Российской Федерации»</t>
  </si>
  <si>
    <t>Охват питанием детей военнослужащих, призванных по мобилизации, добровольцев, принимающих участие в специальной военной операции в Вооруженных Силах Российской Федерации</t>
  </si>
  <si>
    <t xml:space="preserve">Охват детей дополнительным образованием детей  в возрасте от 5 до 18 лет </t>
  </si>
  <si>
    <t>Удельный вес численности детей, охваченных программами технической и естественнонаучной направленностями</t>
  </si>
  <si>
    <t>Доля детей, охваченных дополнительным образованием с использованием персонифицированного финансирования</t>
  </si>
  <si>
    <t>Количество реализуемых разноуровневых программ</t>
  </si>
  <si>
    <t>Количество программ технической направленности</t>
  </si>
  <si>
    <t>Количество программ естественнонаучной направленности</t>
  </si>
  <si>
    <t>Количество дополнительных общеобразовательных программ, реализуемых дистанционно</t>
  </si>
  <si>
    <t>Доля детей с ОВЗ  и инвалидностью в возрасте от 5 до 18 лет, охваченных дополнительным образованием</t>
  </si>
  <si>
    <t>Количество образовательных организаций дополнительного образования, в которых требуется капитальный ремонт, благоустройство и материально-техническое обеспечение дошкольных 
образовательных организаций</t>
  </si>
  <si>
    <t>Охват отдельных категорий работников муниципальных физкультурно-спортивных организаций, осуществляющих подготовку спортивного резерва, и образовательных организаций дополнительного образования детей, обеспеченных ежемесячной выплатой</t>
  </si>
  <si>
    <t>Количество специалистов МКУ ЦОКО и педагогических работников образовательных организаций, освоивших современные образовательные технологии</t>
  </si>
  <si>
    <t xml:space="preserve">Охват педагогов, принявших участие в мероприятиях различного уровня </t>
  </si>
  <si>
    <t>Охват учащихся 5–11 классов горячим питанием</t>
  </si>
  <si>
    <t xml:space="preserve">Количество образовательных организаций, в которых проведена реконструкция, капитальный, текущий ремонт и благоустройство территории, материально-техническое обеспечение </t>
  </si>
  <si>
    <t>Охват воспитанников образовательных организаций массовыми спортивными мероприятиями</t>
  </si>
  <si>
    <t>Количество граждан, заключившим договор о целевом обучении по образовательным программам среднего профессионального или высшего образования по направлениям подготовки «Образование» и педагогические науки», «Педагогическое образование»</t>
  </si>
  <si>
    <t>Доля образовательных организаций, находящихся на обслуживании в МКУ ЦОКО и МБУ ХЭС</t>
  </si>
  <si>
    <t>Предоставление мер поддержки детям военнослужащих, призванных по мобилизации, добровольцев, принимающих участие в специальной военной операции в Вооруженных Силах Российской Федерации</t>
  </si>
  <si>
    <t>Дополнительная мера поддержки  в виде материального стимулирования граждан, заключившим договор о целевом обучении по образовательным программам среднего профессионального или высшего образования по направлениям подготовки «Образование» и педагогические науки», «Педагогическое образование»</t>
  </si>
  <si>
    <t>Предоставление субсидий муниципальным казенным учреждениям: МКУ ЦОКО, МКУ ЦППМС на выплату персоналу в целях обеспечения функций государственными (муниципальными) органами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</si>
</sst>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164" fontId="13" fillId="0" borderId="1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164" fontId="6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1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5" fillId="3" borderId="6" xfId="0" applyFont="1" applyFill="1" applyBorder="1" applyAlignment="1">
      <alignment horizontal="justify" vertical="center" wrapText="1"/>
    </xf>
    <xf numFmtId="164" fontId="6" fillId="3" borderId="4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justify" vertical="center" wrapText="1"/>
    </xf>
    <xf numFmtId="0" fontId="15" fillId="3" borderId="1" xfId="0" applyFont="1" applyFill="1" applyBorder="1" applyAlignment="1">
      <alignment wrapText="1"/>
    </xf>
    <xf numFmtId="3" fontId="6" fillId="3" borderId="4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166" fontId="2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20" fillId="0" borderId="0" xfId="0" applyFont="1" applyBorder="1"/>
    <xf numFmtId="0" fontId="6" fillId="0" borderId="0" xfId="0" applyFont="1" applyAlignment="1">
      <alignment horizontal="left"/>
    </xf>
    <xf numFmtId="0" fontId="1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3" borderId="1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1" fillId="3" borderId="1" xfId="0" applyFont="1" applyFill="1" applyBorder="1" applyAlignment="1">
      <alignment wrapText="1"/>
    </xf>
    <xf numFmtId="3" fontId="7" fillId="3" borderId="4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5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4" fontId="6" fillId="0" borderId="5" xfId="0" applyNumberFormat="1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21" fillId="3" borderId="5" xfId="0" applyFont="1" applyFill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4" fillId="0" borderId="2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5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3" xfId="0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25" fillId="0" borderId="0" xfId="0" applyFont="1"/>
    <xf numFmtId="0" fontId="24" fillId="0" borderId="0" xfId="0" applyFont="1"/>
    <xf numFmtId="0" fontId="2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2"/>
  <sheetViews>
    <sheetView view="pageBreakPreview" topLeftCell="A19" zoomScale="80" zoomScaleNormal="100" zoomScaleSheetLayoutView="80" workbookViewId="0">
      <selection activeCell="B40" sqref="B40"/>
    </sheetView>
  </sheetViews>
  <sheetFormatPr defaultRowHeight="15" x14ac:dyDescent="0.25"/>
  <cols>
    <col min="1" max="1" width="11.85546875" style="14" customWidth="1"/>
    <col min="2" max="6" width="9.140625" style="14"/>
    <col min="7" max="7" width="12" style="14" customWidth="1"/>
    <col min="8" max="15" width="9.140625" style="14"/>
  </cols>
  <sheetData>
    <row r="1" spans="1:26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61" t="s">
        <v>57</v>
      </c>
      <c r="M1" s="161"/>
      <c r="N1" s="161"/>
      <c r="O1" s="13"/>
      <c r="P1" s="1"/>
      <c r="Q1" s="1"/>
    </row>
    <row r="2" spans="1:26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"/>
      <c r="Q2" s="1"/>
    </row>
    <row r="3" spans="1:26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"/>
      <c r="Q3" s="1"/>
    </row>
    <row r="4" spans="1:26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"/>
      <c r="Q4" s="1"/>
      <c r="W4" s="15" t="s">
        <v>74</v>
      </c>
      <c r="X4" s="10"/>
      <c r="Y4" s="10"/>
      <c r="Z4" s="10"/>
    </row>
    <row r="5" spans="1:26" s="10" customFormat="1" ht="57.75" customHeight="1" x14ac:dyDescent="0.25">
      <c r="A5" s="166" t="s">
        <v>56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5"/>
      <c r="P5" s="15"/>
      <c r="W5" s="15"/>
    </row>
    <row r="6" spans="1:26" s="10" customFormat="1" x14ac:dyDescent="0.25">
      <c r="A6" s="167">
        <v>2025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5"/>
      <c r="P6" s="15"/>
      <c r="W6" s="15" t="s">
        <v>75</v>
      </c>
    </row>
    <row r="7" spans="1:26" s="10" customForma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W7" s="15" t="s">
        <v>76</v>
      </c>
    </row>
    <row r="8" spans="1:26" s="10" customFormat="1" x14ac:dyDescent="0.25">
      <c r="A8" s="163" t="s">
        <v>34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5"/>
      <c r="P8" s="15"/>
      <c r="W8" s="15"/>
    </row>
    <row r="9" spans="1:26" s="10" customFormat="1" x14ac:dyDescent="0.25">
      <c r="A9" s="15" t="s">
        <v>35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26" s="10" customFormat="1" x14ac:dyDescent="0.25">
      <c r="A10" s="15" t="s">
        <v>36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26" s="10" customFormat="1" x14ac:dyDescent="0.25">
      <c r="A11" s="15" t="s">
        <v>37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26" s="10" customForma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26" s="10" customFormat="1" x14ac:dyDescent="0.25">
      <c r="A13" s="161" t="s">
        <v>38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5"/>
      <c r="P13" s="15"/>
      <c r="Q13" s="15"/>
    </row>
    <row r="14" spans="1:26" s="10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26" s="10" customFormat="1" ht="30" customHeight="1" x14ac:dyDescent="0.25">
      <c r="A15" s="168" t="s">
        <v>39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5"/>
      <c r="P15" s="15"/>
      <c r="Q15" s="15"/>
    </row>
    <row r="16" spans="1:26" s="10" customForma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s="10" customFormat="1" x14ac:dyDescent="0.25">
      <c r="A17" s="161" t="s">
        <v>40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5"/>
      <c r="P17" s="15"/>
      <c r="Q17" s="15"/>
    </row>
    <row r="18" spans="1:17" s="10" customForma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s="10" customFormat="1" x14ac:dyDescent="0.25">
      <c r="A19" s="12" t="s">
        <v>41</v>
      </c>
      <c r="B19" s="12" t="s">
        <v>42</v>
      </c>
      <c r="C19" s="12" t="s">
        <v>43</v>
      </c>
      <c r="D19" s="12" t="s">
        <v>44</v>
      </c>
      <c r="E19" s="12" t="s">
        <v>45</v>
      </c>
      <c r="F19" s="12" t="s">
        <v>46</v>
      </c>
      <c r="G19" s="12" t="s">
        <v>47</v>
      </c>
      <c r="H19" s="16"/>
      <c r="I19" s="16"/>
      <c r="J19" s="15"/>
      <c r="K19" s="15"/>
      <c r="L19" s="15"/>
      <c r="M19" s="15"/>
      <c r="N19" s="15"/>
      <c r="O19" s="15"/>
      <c r="P19" s="15"/>
      <c r="Q19" s="15"/>
    </row>
    <row r="20" spans="1:17" s="10" customFormat="1" ht="25.5" customHeight="1" x14ac:dyDescent="0.25">
      <c r="A20" s="25">
        <f>К1!E63</f>
        <v>98.926075242431168</v>
      </c>
      <c r="B20" s="17">
        <v>0.5</v>
      </c>
      <c r="C20" s="25">
        <f>К2!E78</f>
        <v>99.978342639601138</v>
      </c>
      <c r="D20" s="17">
        <v>0.2</v>
      </c>
      <c r="E20" s="25">
        <f>К3!E78</f>
        <v>99.499388119345355</v>
      </c>
      <c r="F20" s="17">
        <v>0.3</v>
      </c>
      <c r="G20" s="17">
        <f>F20*E20+D20*C20+B20*A20</f>
        <v>99.308522584939425</v>
      </c>
      <c r="H20" s="18"/>
      <c r="I20" s="18"/>
      <c r="J20" s="15"/>
      <c r="K20" s="15"/>
      <c r="L20" s="15"/>
      <c r="M20" s="15"/>
      <c r="N20" s="15"/>
      <c r="O20" s="15"/>
      <c r="P20" s="15"/>
      <c r="Q20" s="15"/>
    </row>
    <row r="21" spans="1:17" x14ac:dyDescent="0.25">
      <c r="A21" s="13"/>
      <c r="B21" s="13"/>
      <c r="C21" s="13"/>
      <c r="D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"/>
      <c r="Q21" s="1"/>
    </row>
    <row r="22" spans="1:17" x14ac:dyDescent="0.25">
      <c r="A22" s="163" t="s">
        <v>48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3"/>
      <c r="P22" s="1"/>
      <c r="Q22" s="1"/>
    </row>
    <row r="23" spans="1:17" s="10" customFormat="1" ht="46.5" customHeight="1" x14ac:dyDescent="0.25">
      <c r="A23" s="164" t="s">
        <v>49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5"/>
      <c r="P23" s="15"/>
      <c r="Q23" s="15"/>
    </row>
    <row r="24" spans="1:17" s="10" customFormat="1" x14ac:dyDescent="0.25">
      <c r="A24" s="163" t="s">
        <v>50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5"/>
      <c r="P24" s="15"/>
      <c r="Q24" s="15"/>
    </row>
    <row r="25" spans="1:17" s="10" customFormat="1" ht="45" customHeight="1" x14ac:dyDescent="0.25">
      <c r="A25" s="164" t="s">
        <v>51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5"/>
      <c r="P25" s="15"/>
      <c r="Q25" s="15"/>
    </row>
    <row r="26" spans="1:17" s="10" customFormat="1" ht="15.75" customHeight="1" x14ac:dyDescent="0.25">
      <c r="A26" s="163" t="s">
        <v>52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5"/>
      <c r="P26" s="15"/>
      <c r="Q26" s="15"/>
    </row>
    <row r="27" spans="1:17" s="10" customFormat="1" ht="45" customHeight="1" x14ac:dyDescent="0.25">
      <c r="A27" s="164" t="s">
        <v>53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5"/>
      <c r="P27" s="15"/>
      <c r="Q27" s="15"/>
    </row>
    <row r="28" spans="1:17" s="10" customForma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5"/>
      <c r="P28" s="15"/>
      <c r="Q28" s="15"/>
    </row>
    <row r="29" spans="1:17" s="10" customFormat="1" ht="42" customHeight="1" x14ac:dyDescent="0.25">
      <c r="A29" s="165" t="s">
        <v>102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5"/>
      <c r="P29" s="15"/>
      <c r="Q29" s="15"/>
    </row>
    <row r="30" spans="1:17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"/>
      <c r="Q30" s="1"/>
    </row>
    <row r="31" spans="1:17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3"/>
      <c r="P31" s="1"/>
      <c r="Q31" s="1"/>
    </row>
    <row r="32" spans="1:17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2"/>
      <c r="N32" s="162"/>
      <c r="O32" s="13"/>
      <c r="P32" s="1"/>
      <c r="Q32" s="1"/>
    </row>
    <row r="33" spans="1:17" s="235" customFormat="1" ht="33" customHeight="1" x14ac:dyDescent="0.3">
      <c r="A33" s="139" t="s">
        <v>96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 t="s">
        <v>97</v>
      </c>
      <c r="N33" s="139"/>
      <c r="O33" s="233"/>
      <c r="P33" s="234"/>
      <c r="Q33" s="234"/>
    </row>
    <row r="34" spans="1:17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"/>
      <c r="Q34" s="1"/>
    </row>
    <row r="35" spans="1:17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"/>
      <c r="Q35" s="1"/>
    </row>
    <row r="36" spans="1:17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"/>
      <c r="Q36" s="1"/>
    </row>
    <row r="37" spans="1:17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"/>
      <c r="Q37" s="1"/>
    </row>
    <row r="38" spans="1:17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"/>
      <c r="Q38" s="1"/>
    </row>
    <row r="39" spans="1:17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"/>
      <c r="Q39" s="1"/>
    </row>
    <row r="40" spans="1:1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"/>
      <c r="Q40" s="1"/>
    </row>
    <row r="41" spans="1:17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"/>
      <c r="Q41" s="1"/>
    </row>
    <row r="42" spans="1:17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"/>
      <c r="Q42" s="1"/>
    </row>
    <row r="43" spans="1:1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"/>
      <c r="Q43" s="1"/>
    </row>
    <row r="44" spans="1:1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"/>
      <c r="Q44" s="1"/>
    </row>
    <row r="45" spans="1:17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"/>
      <c r="Q45" s="1"/>
    </row>
    <row r="46" spans="1:17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"/>
      <c r="Q46" s="1"/>
    </row>
    <row r="47" spans="1:17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"/>
      <c r="Q47" s="1"/>
    </row>
    <row r="48" spans="1:17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"/>
      <c r="Q48" s="1"/>
    </row>
    <row r="49" spans="1:17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"/>
      <c r="Q49" s="1"/>
    </row>
    <row r="50" spans="1:17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"/>
      <c r="Q50" s="1"/>
    </row>
    <row r="51" spans="1:17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"/>
      <c r="Q51" s="1"/>
    </row>
    <row r="52" spans="1:17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"/>
      <c r="Q52" s="1"/>
    </row>
    <row r="53" spans="1:17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"/>
      <c r="Q53" s="1"/>
    </row>
    <row r="54" spans="1:17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"/>
      <c r="Q54" s="1"/>
    </row>
    <row r="55" spans="1:17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"/>
      <c r="Q55" s="1"/>
    </row>
    <row r="56" spans="1:17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"/>
      <c r="Q56" s="1"/>
    </row>
    <row r="57" spans="1:17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"/>
      <c r="Q57" s="1"/>
    </row>
    <row r="58" spans="1:17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"/>
      <c r="Q58" s="1"/>
    </row>
    <row r="59" spans="1:17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"/>
      <c r="Q59" s="1"/>
    </row>
    <row r="60" spans="1:17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"/>
      <c r="Q60" s="1"/>
    </row>
    <row r="61" spans="1:17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"/>
      <c r="Q61" s="1"/>
    </row>
    <row r="62" spans="1:17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"/>
      <c r="Q62" s="1"/>
    </row>
    <row r="63" spans="1:17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"/>
      <c r="Q63" s="1"/>
    </row>
    <row r="64" spans="1:17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"/>
      <c r="Q64" s="1"/>
    </row>
    <row r="65" spans="1:17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"/>
      <c r="Q65" s="1"/>
    </row>
    <row r="66" spans="1:17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"/>
      <c r="Q66" s="1"/>
    </row>
    <row r="67" spans="1:17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"/>
      <c r="Q67" s="1"/>
    </row>
    <row r="68" spans="1:17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"/>
      <c r="Q68" s="1"/>
    </row>
    <row r="69" spans="1:17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"/>
      <c r="Q69" s="1"/>
    </row>
    <row r="70" spans="1:17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"/>
      <c r="Q70" s="1"/>
    </row>
    <row r="71" spans="1:17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"/>
      <c r="Q71" s="1"/>
    </row>
    <row r="72" spans="1:1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"/>
      <c r="Q72" s="1"/>
    </row>
    <row r="73" spans="1:17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"/>
      <c r="Q73" s="1"/>
    </row>
    <row r="74" spans="1:1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"/>
      <c r="Q74" s="1"/>
    </row>
    <row r="75" spans="1:17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"/>
      <c r="Q75" s="1"/>
    </row>
    <row r="76" spans="1:1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"/>
      <c r="Q76" s="1"/>
    </row>
    <row r="77" spans="1:1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"/>
      <c r="Q77" s="1"/>
    </row>
    <row r="78" spans="1:1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"/>
      <c r="Q78" s="1"/>
    </row>
    <row r="79" spans="1:17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"/>
      <c r="Q79" s="1"/>
    </row>
    <row r="80" spans="1:17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"/>
      <c r="Q80" s="1"/>
    </row>
    <row r="81" spans="1:17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"/>
      <c r="Q81" s="1"/>
    </row>
    <row r="82" spans="1:17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"/>
      <c r="Q82" s="1"/>
    </row>
    <row r="83" spans="1:17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"/>
      <c r="Q83" s="1"/>
    </row>
    <row r="84" spans="1:17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"/>
      <c r="Q84" s="1"/>
    </row>
    <row r="85" spans="1:17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"/>
      <c r="Q85" s="1"/>
    </row>
    <row r="86" spans="1:17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"/>
      <c r="Q86" s="1"/>
    </row>
    <row r="87" spans="1:17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"/>
      <c r="Q87" s="1"/>
    </row>
    <row r="88" spans="1:17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"/>
      <c r="Q88" s="1"/>
    </row>
    <row r="89" spans="1:17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"/>
      <c r="Q89" s="1"/>
    </row>
    <row r="90" spans="1:17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"/>
      <c r="Q90" s="1"/>
    </row>
    <row r="91" spans="1:17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"/>
      <c r="Q91" s="1"/>
    </row>
    <row r="92" spans="1:17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"/>
      <c r="Q92" s="1"/>
    </row>
    <row r="93" spans="1:17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"/>
      <c r="Q93" s="1"/>
    </row>
    <row r="94" spans="1:17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"/>
      <c r="Q94" s="1"/>
    </row>
    <row r="95" spans="1:17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"/>
      <c r="Q95" s="1"/>
    </row>
    <row r="96" spans="1:17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"/>
      <c r="Q96" s="1"/>
    </row>
    <row r="97" spans="1:17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"/>
      <c r="Q97" s="1"/>
    </row>
    <row r="98" spans="1:17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"/>
      <c r="Q98" s="1"/>
    </row>
    <row r="99" spans="1:17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"/>
      <c r="Q99" s="1"/>
    </row>
    <row r="100" spans="1:17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"/>
      <c r="Q100" s="1"/>
    </row>
    <row r="101" spans="1:17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"/>
      <c r="Q101" s="1"/>
    </row>
    <row r="102" spans="1:17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"/>
      <c r="Q102" s="1"/>
    </row>
    <row r="103" spans="1:17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"/>
      <c r="Q103" s="1"/>
    </row>
    <row r="104" spans="1:17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"/>
      <c r="Q104" s="1"/>
    </row>
    <row r="105" spans="1:17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"/>
      <c r="Q105" s="1"/>
    </row>
    <row r="106" spans="1:17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"/>
      <c r="Q106" s="1"/>
    </row>
    <row r="107" spans="1:17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"/>
      <c r="Q107" s="1"/>
    </row>
    <row r="108" spans="1:17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"/>
      <c r="Q108" s="1"/>
    </row>
    <row r="109" spans="1:17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"/>
      <c r="Q109" s="1"/>
    </row>
    <row r="110" spans="1:17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"/>
      <c r="Q110" s="1"/>
    </row>
    <row r="111" spans="1:17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"/>
      <c r="Q111" s="1"/>
    </row>
    <row r="112" spans="1:17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"/>
      <c r="Q112" s="1"/>
    </row>
    <row r="113" spans="1:17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"/>
      <c r="Q113" s="1"/>
    </row>
    <row r="114" spans="1:17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"/>
      <c r="Q114" s="1"/>
    </row>
    <row r="115" spans="1:17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"/>
      <c r="Q115" s="1"/>
    </row>
    <row r="116" spans="1:17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"/>
      <c r="Q116" s="1"/>
    </row>
    <row r="117" spans="1:17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"/>
      <c r="Q117" s="1"/>
    </row>
    <row r="118" spans="1:17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"/>
      <c r="Q118" s="1"/>
    </row>
    <row r="119" spans="1:17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"/>
      <c r="Q119" s="1"/>
    </row>
    <row r="120" spans="1:17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"/>
      <c r="Q120" s="1"/>
    </row>
    <row r="121" spans="1:17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"/>
      <c r="Q121" s="1"/>
    </row>
    <row r="122" spans="1:17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"/>
      <c r="Q122" s="1"/>
    </row>
    <row r="123" spans="1:17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"/>
      <c r="Q123" s="1"/>
    </row>
    <row r="124" spans="1:17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"/>
      <c r="Q124" s="1"/>
    </row>
    <row r="125" spans="1:17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"/>
      <c r="Q125" s="1"/>
    </row>
    <row r="126" spans="1:17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"/>
      <c r="Q126" s="1"/>
    </row>
    <row r="127" spans="1:17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"/>
      <c r="Q127" s="1"/>
    </row>
    <row r="128" spans="1:17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"/>
      <c r="Q128" s="1"/>
    </row>
    <row r="129" spans="1:17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"/>
      <c r="Q129" s="1"/>
    </row>
    <row r="130" spans="1:17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"/>
      <c r="Q130" s="1"/>
    </row>
    <row r="131" spans="1:17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"/>
      <c r="Q131" s="1"/>
    </row>
    <row r="132" spans="1:17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"/>
      <c r="Q132" s="1"/>
    </row>
    <row r="133" spans="1:17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"/>
      <c r="Q133" s="1"/>
    </row>
    <row r="134" spans="1:17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"/>
      <c r="Q134" s="1"/>
    </row>
    <row r="135" spans="1:17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"/>
      <c r="Q135" s="1"/>
    </row>
    <row r="136" spans="1:17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"/>
      <c r="Q136" s="1"/>
    </row>
    <row r="137" spans="1:17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"/>
      <c r="Q137" s="1"/>
    </row>
    <row r="138" spans="1:17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"/>
      <c r="Q138" s="1"/>
    </row>
    <row r="139" spans="1:17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"/>
      <c r="Q139" s="1"/>
    </row>
    <row r="140" spans="1:17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"/>
      <c r="Q140" s="1"/>
    </row>
    <row r="141" spans="1:17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"/>
      <c r="Q141" s="1"/>
    </row>
    <row r="142" spans="1:17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"/>
      <c r="Q142" s="1"/>
    </row>
    <row r="143" spans="1:17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"/>
      <c r="Q143" s="1"/>
    </row>
    <row r="144" spans="1:17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"/>
      <c r="Q144" s="1"/>
    </row>
    <row r="145" spans="1:17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"/>
      <c r="Q145" s="1"/>
    </row>
    <row r="146" spans="1:17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"/>
      <c r="Q146" s="1"/>
    </row>
    <row r="147" spans="1:17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"/>
      <c r="Q147" s="1"/>
    </row>
    <row r="148" spans="1:17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"/>
      <c r="Q148" s="1"/>
    </row>
    <row r="149" spans="1:17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"/>
      <c r="Q149" s="1"/>
    </row>
    <row r="150" spans="1:17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"/>
      <c r="Q150" s="1"/>
    </row>
    <row r="151" spans="1:17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"/>
      <c r="Q151" s="1"/>
    </row>
    <row r="152" spans="1:17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"/>
      <c r="Q152" s="1"/>
    </row>
  </sheetData>
  <mergeCells count="15">
    <mergeCell ref="L1:N1"/>
    <mergeCell ref="M32:N32"/>
    <mergeCell ref="A22:N22"/>
    <mergeCell ref="A23:N23"/>
    <mergeCell ref="A24:N24"/>
    <mergeCell ref="A25:N25"/>
    <mergeCell ref="A26:N26"/>
    <mergeCell ref="A27:N27"/>
    <mergeCell ref="A29:N29"/>
    <mergeCell ref="A17:N17"/>
    <mergeCell ref="A5:N5"/>
    <mergeCell ref="A6:N6"/>
    <mergeCell ref="A8:N8"/>
    <mergeCell ref="A13:N13"/>
    <mergeCell ref="A15:N15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14"/>
  <sheetViews>
    <sheetView view="pageBreakPreview" topLeftCell="A60" zoomScale="80" zoomScaleNormal="93" zoomScaleSheetLayoutView="80" workbookViewId="0">
      <selection activeCell="A68" sqref="A68:XFD68"/>
    </sheetView>
  </sheetViews>
  <sheetFormatPr defaultRowHeight="15" x14ac:dyDescent="0.25"/>
  <cols>
    <col min="1" max="1" width="53.28515625" customWidth="1"/>
    <col min="2" max="2" width="11.140625" customWidth="1"/>
    <col min="3" max="3" width="24.5703125" customWidth="1"/>
    <col min="4" max="4" width="25.28515625" customWidth="1"/>
    <col min="5" max="5" width="17.28515625" customWidth="1"/>
  </cols>
  <sheetData>
    <row r="1" spans="1:18" x14ac:dyDescent="0.25">
      <c r="A1" s="10"/>
      <c r="B1" s="10"/>
      <c r="C1" s="10"/>
      <c r="D1" s="161"/>
      <c r="E1" s="161"/>
    </row>
    <row r="2" spans="1:18" x14ac:dyDescent="0.25">
      <c r="A2" s="10"/>
      <c r="B2" s="10"/>
      <c r="C2" s="10"/>
      <c r="D2" s="10"/>
      <c r="E2" s="10"/>
    </row>
    <row r="3" spans="1:18" ht="15.75" x14ac:dyDescent="0.25">
      <c r="A3" s="169" t="s">
        <v>7</v>
      </c>
      <c r="B3" s="169"/>
      <c r="C3" s="169"/>
      <c r="D3" s="169"/>
      <c r="E3" s="169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x14ac:dyDescent="0.25">
      <c r="A4" s="11"/>
      <c r="B4" s="11"/>
      <c r="C4" s="11"/>
      <c r="D4" s="11"/>
      <c r="E4" s="1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x14ac:dyDescent="0.25">
      <c r="A5" s="170" t="s">
        <v>8</v>
      </c>
      <c r="B5" s="170"/>
      <c r="C5" s="170"/>
      <c r="D5" s="170"/>
      <c r="E5" s="170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x14ac:dyDescent="0.25">
      <c r="A6" s="32"/>
      <c r="B6" s="32"/>
      <c r="C6" s="32"/>
      <c r="D6" s="32"/>
      <c r="E6" s="3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75" x14ac:dyDescent="0.25">
      <c r="A7" s="34" t="s">
        <v>0</v>
      </c>
      <c r="B7" s="35" t="s">
        <v>4</v>
      </c>
      <c r="C7" s="35" t="s">
        <v>1</v>
      </c>
      <c r="D7" s="35" t="s">
        <v>2</v>
      </c>
      <c r="E7" s="35" t="s">
        <v>3</v>
      </c>
      <c r="F7" s="3"/>
      <c r="G7" s="3"/>
      <c r="H7" s="3"/>
      <c r="I7" s="3"/>
      <c r="J7" s="3"/>
      <c r="K7" s="3"/>
      <c r="L7" s="2"/>
      <c r="M7" s="2"/>
      <c r="N7" s="2"/>
      <c r="O7" s="2"/>
      <c r="P7" s="2"/>
      <c r="Q7" s="2"/>
      <c r="R7" s="2"/>
    </row>
    <row r="8" spans="1:18" x14ac:dyDescent="0.25">
      <c r="A8" s="175" t="s">
        <v>82</v>
      </c>
      <c r="B8" s="176"/>
      <c r="C8" s="176"/>
      <c r="D8" s="176"/>
      <c r="E8" s="17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47.25" x14ac:dyDescent="0.25">
      <c r="A9" s="63" t="s">
        <v>104</v>
      </c>
      <c r="B9" s="46" t="s">
        <v>58</v>
      </c>
      <c r="C9" s="62">
        <v>5234</v>
      </c>
      <c r="D9" s="47">
        <v>4896</v>
      </c>
      <c r="E9" s="47">
        <f t="shared" ref="E9:E19" si="0">D9/C9*100</f>
        <v>93.542223920519675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94.5" x14ac:dyDescent="0.25">
      <c r="A10" s="61" t="s">
        <v>105</v>
      </c>
      <c r="B10" s="81" t="s">
        <v>5</v>
      </c>
      <c r="C10" s="62">
        <v>100</v>
      </c>
      <c r="D10" s="47">
        <v>100</v>
      </c>
      <c r="E10" s="47">
        <f t="shared" si="0"/>
        <v>100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ht="94.5" x14ac:dyDescent="0.25">
      <c r="A11" s="61" t="s">
        <v>106</v>
      </c>
      <c r="B11" s="81" t="s">
        <v>5</v>
      </c>
      <c r="C11" s="62">
        <v>3</v>
      </c>
      <c r="D11" s="47">
        <v>1.7</v>
      </c>
      <c r="E11" s="47">
        <f t="shared" si="0"/>
        <v>56.666666666666664</v>
      </c>
      <c r="F11" s="8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78.75" x14ac:dyDescent="0.25">
      <c r="A12" s="61" t="s">
        <v>107</v>
      </c>
      <c r="B12" s="46" t="s">
        <v>58</v>
      </c>
      <c r="C12" s="62">
        <v>936</v>
      </c>
      <c r="D12" s="47">
        <v>956</v>
      </c>
      <c r="E12" s="47">
        <f t="shared" si="0"/>
        <v>102.13675213675214</v>
      </c>
      <c r="F12" s="8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.75" hidden="1" x14ac:dyDescent="0.25">
      <c r="A13" s="63"/>
      <c r="B13" s="81" t="s">
        <v>6</v>
      </c>
      <c r="C13" s="62"/>
      <c r="D13" s="47"/>
      <c r="E13" s="47" t="e">
        <f t="shared" si="0"/>
        <v>#DIV/0!</v>
      </c>
      <c r="F13" s="8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5.75" hidden="1" x14ac:dyDescent="0.25">
      <c r="A14" s="146"/>
      <c r="B14" s="85" t="s">
        <v>5</v>
      </c>
      <c r="C14" s="86"/>
      <c r="D14" s="72"/>
      <c r="E14" s="72" t="e">
        <f t="shared" si="0"/>
        <v>#DIV/0!</v>
      </c>
      <c r="F14" s="8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78.75" x14ac:dyDescent="0.25">
      <c r="A15" s="64" t="s">
        <v>108</v>
      </c>
      <c r="B15" s="46" t="s">
        <v>58</v>
      </c>
      <c r="C15" s="47">
        <v>574</v>
      </c>
      <c r="D15" s="47">
        <v>592</v>
      </c>
      <c r="E15" s="47">
        <f t="shared" si="0"/>
        <v>103.13588850174216</v>
      </c>
      <c r="F15" s="82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</row>
    <row r="16" spans="1:18" ht="78.75" x14ac:dyDescent="0.25">
      <c r="A16" s="64" t="s">
        <v>109</v>
      </c>
      <c r="B16" s="46" t="s">
        <v>58</v>
      </c>
      <c r="C16" s="47">
        <v>620</v>
      </c>
      <c r="D16" s="47">
        <v>638</v>
      </c>
      <c r="E16" s="47">
        <f t="shared" si="0"/>
        <v>102.90322580645162</v>
      </c>
      <c r="F16" s="82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spans="1:18" ht="141.75" x14ac:dyDescent="0.25">
      <c r="A17" s="64" t="s">
        <v>110</v>
      </c>
      <c r="B17" s="81" t="s">
        <v>5</v>
      </c>
      <c r="C17" s="47">
        <v>100</v>
      </c>
      <c r="D17" s="47">
        <v>100</v>
      </c>
      <c r="E17" s="47">
        <f t="shared" si="0"/>
        <v>100</v>
      </c>
      <c r="F17" s="82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</row>
    <row r="18" spans="1:18" ht="15.75" hidden="1" x14ac:dyDescent="0.25">
      <c r="A18" s="106"/>
      <c r="B18" s="87" t="s">
        <v>58</v>
      </c>
      <c r="C18" s="72"/>
      <c r="D18" s="72"/>
      <c r="E18" s="72"/>
      <c r="F18" s="82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78.75" x14ac:dyDescent="0.25">
      <c r="A19" s="64" t="s">
        <v>111</v>
      </c>
      <c r="B19" s="81" t="s">
        <v>69</v>
      </c>
      <c r="C19" s="47">
        <v>6</v>
      </c>
      <c r="D19" s="47">
        <v>6</v>
      </c>
      <c r="E19" s="47">
        <f t="shared" si="0"/>
        <v>100</v>
      </c>
      <c r="F19" s="82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x14ac:dyDescent="0.25">
      <c r="A20" s="178" t="s">
        <v>83</v>
      </c>
      <c r="B20" s="179"/>
      <c r="C20" s="179"/>
      <c r="D20" s="179"/>
      <c r="E20" s="180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78.75" x14ac:dyDescent="0.25">
      <c r="A21" s="45" t="s">
        <v>112</v>
      </c>
      <c r="B21" s="81" t="s">
        <v>58</v>
      </c>
      <c r="C21" s="65">
        <v>16322</v>
      </c>
      <c r="D21" s="66">
        <v>16103</v>
      </c>
      <c r="E21" s="47">
        <f t="shared" ref="E21:E53" si="1">D21/C21*100</f>
        <v>98.65825266511456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5.75" hidden="1" x14ac:dyDescent="0.25">
      <c r="A22" s="106"/>
      <c r="B22" s="85"/>
      <c r="C22" s="107"/>
      <c r="D22" s="108"/>
      <c r="E22" s="7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5.75" hidden="1" x14ac:dyDescent="0.25">
      <c r="A23" s="106"/>
      <c r="B23" s="85"/>
      <c r="C23" s="107"/>
      <c r="D23" s="108"/>
      <c r="E23" s="72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11" customHeight="1" x14ac:dyDescent="0.25">
      <c r="A24" s="64" t="s">
        <v>113</v>
      </c>
      <c r="B24" s="81" t="s">
        <v>5</v>
      </c>
      <c r="C24" s="65">
        <v>100</v>
      </c>
      <c r="D24" s="66">
        <v>100</v>
      </c>
      <c r="E24" s="47">
        <f t="shared" si="1"/>
        <v>100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ht="31.5" x14ac:dyDescent="0.25">
      <c r="A25" s="45" t="s">
        <v>114</v>
      </c>
      <c r="B25" s="81" t="s">
        <v>5</v>
      </c>
      <c r="C25" s="62">
        <v>100</v>
      </c>
      <c r="D25" s="47">
        <v>100</v>
      </c>
      <c r="E25" s="47">
        <f t="shared" si="1"/>
        <v>100</v>
      </c>
      <c r="F25" s="8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10.25" x14ac:dyDescent="0.25">
      <c r="A26" s="45" t="s">
        <v>115</v>
      </c>
      <c r="B26" s="81" t="s">
        <v>5</v>
      </c>
      <c r="C26" s="62">
        <v>100</v>
      </c>
      <c r="D26" s="47">
        <v>100</v>
      </c>
      <c r="E26" s="47">
        <f t="shared" si="1"/>
        <v>100</v>
      </c>
      <c r="F26" s="8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5.75" hidden="1" x14ac:dyDescent="0.25">
      <c r="A27" s="84"/>
      <c r="B27" s="85" t="s">
        <v>58</v>
      </c>
      <c r="C27" s="107"/>
      <c r="D27" s="108"/>
      <c r="E27" s="72" t="e">
        <f t="shared" si="1"/>
        <v>#DIV/0!</v>
      </c>
      <c r="F27" s="8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26" x14ac:dyDescent="0.25">
      <c r="A28" s="45" t="s">
        <v>116</v>
      </c>
      <c r="B28" s="46" t="s">
        <v>58</v>
      </c>
      <c r="C28" s="62">
        <v>872.7</v>
      </c>
      <c r="D28" s="47">
        <v>872.7</v>
      </c>
      <c r="E28" s="47">
        <f t="shared" si="1"/>
        <v>100</v>
      </c>
      <c r="F28" s="8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78.75" x14ac:dyDescent="0.25">
      <c r="A29" s="45" t="s">
        <v>117</v>
      </c>
      <c r="B29" s="46" t="s">
        <v>58</v>
      </c>
      <c r="C29" s="62">
        <v>1085.7</v>
      </c>
      <c r="D29" s="47">
        <v>1085.7</v>
      </c>
      <c r="E29" s="47">
        <f t="shared" si="1"/>
        <v>100</v>
      </c>
      <c r="F29" s="8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5.75" hidden="1" x14ac:dyDescent="0.25">
      <c r="A30" s="84"/>
      <c r="B30" s="87"/>
      <c r="C30" s="86"/>
      <c r="D30" s="72"/>
      <c r="E30" s="72"/>
      <c r="F30" s="8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94.5" x14ac:dyDescent="0.25">
      <c r="A31" s="45" t="s">
        <v>118</v>
      </c>
      <c r="B31" s="46" t="s">
        <v>58</v>
      </c>
      <c r="C31" s="62">
        <v>20</v>
      </c>
      <c r="D31" s="47">
        <v>20</v>
      </c>
      <c r="E31" s="47">
        <f t="shared" si="1"/>
        <v>100</v>
      </c>
      <c r="F31" s="82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ht="31.5" x14ac:dyDescent="0.25">
      <c r="A32" s="45" t="s">
        <v>119</v>
      </c>
      <c r="B32" s="81" t="s">
        <v>69</v>
      </c>
      <c r="C32" s="62">
        <v>950</v>
      </c>
      <c r="D32" s="47">
        <v>950</v>
      </c>
      <c r="E32" s="47">
        <f t="shared" si="1"/>
        <v>100</v>
      </c>
      <c r="F32" s="82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1:18" ht="78.75" x14ac:dyDescent="0.25">
      <c r="A33" s="45" t="s">
        <v>120</v>
      </c>
      <c r="B33" s="81" t="s">
        <v>69</v>
      </c>
      <c r="C33" s="62">
        <v>10</v>
      </c>
      <c r="D33" s="47">
        <v>10</v>
      </c>
      <c r="E33" s="47">
        <f t="shared" si="1"/>
        <v>100</v>
      </c>
      <c r="F33" s="82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8" ht="47.25" x14ac:dyDescent="0.25">
      <c r="A34" s="45" t="s">
        <v>121</v>
      </c>
      <c r="B34" s="46" t="s">
        <v>5</v>
      </c>
      <c r="C34" s="62">
        <v>100</v>
      </c>
      <c r="D34" s="47">
        <v>100</v>
      </c>
      <c r="E34" s="47">
        <f t="shared" si="1"/>
        <v>100</v>
      </c>
      <c r="F34" s="82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</row>
    <row r="35" spans="1:18" ht="63" x14ac:dyDescent="0.25">
      <c r="A35" s="45" t="s">
        <v>122</v>
      </c>
      <c r="B35" s="46" t="s">
        <v>5</v>
      </c>
      <c r="C35" s="62">
        <v>100</v>
      </c>
      <c r="D35" s="47">
        <v>100</v>
      </c>
      <c r="E35" s="47">
        <f t="shared" si="1"/>
        <v>100</v>
      </c>
      <c r="F35" s="82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 ht="102.75" customHeight="1" x14ac:dyDescent="0.25">
      <c r="A36" s="45" t="s">
        <v>123</v>
      </c>
      <c r="B36" s="46" t="s">
        <v>5</v>
      </c>
      <c r="C36" s="62">
        <v>100</v>
      </c>
      <c r="D36" s="47">
        <v>100</v>
      </c>
      <c r="E36" s="47">
        <f t="shared" si="1"/>
        <v>100</v>
      </c>
      <c r="F36" s="82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</row>
    <row r="37" spans="1:18" ht="72" hidden="1" customHeight="1" x14ac:dyDescent="0.25">
      <c r="A37" s="84"/>
      <c r="B37" s="46" t="s">
        <v>5</v>
      </c>
      <c r="C37" s="62">
        <v>100</v>
      </c>
      <c r="D37" s="47">
        <v>100</v>
      </c>
      <c r="E37" s="72"/>
      <c r="F37" s="82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</row>
    <row r="38" spans="1:18" ht="11.25" hidden="1" customHeight="1" x14ac:dyDescent="0.25">
      <c r="A38" s="84"/>
      <c r="B38" s="46" t="s">
        <v>5</v>
      </c>
      <c r="C38" s="62">
        <v>100</v>
      </c>
      <c r="D38" s="47">
        <v>100</v>
      </c>
      <c r="E38" s="72">
        <v>100</v>
      </c>
      <c r="F38" s="82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</row>
    <row r="39" spans="1:18" ht="63.75" customHeight="1" x14ac:dyDescent="0.25">
      <c r="A39" s="45" t="s">
        <v>124</v>
      </c>
      <c r="B39" s="46" t="s">
        <v>5</v>
      </c>
      <c r="C39" s="62">
        <v>100</v>
      </c>
      <c r="D39" s="47">
        <v>100</v>
      </c>
      <c r="E39" s="47">
        <f t="shared" si="1"/>
        <v>100</v>
      </c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0" spans="1:18" ht="15.75" hidden="1" x14ac:dyDescent="0.25">
      <c r="A40" s="84" t="s">
        <v>67</v>
      </c>
      <c r="B40" s="85" t="s">
        <v>5</v>
      </c>
      <c r="C40" s="72">
        <v>0</v>
      </c>
      <c r="D40" s="72">
        <v>0</v>
      </c>
      <c r="E40" s="72">
        <v>100</v>
      </c>
      <c r="F40" s="82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15.75" x14ac:dyDescent="0.25">
      <c r="A41" s="181" t="s">
        <v>84</v>
      </c>
      <c r="B41" s="182"/>
      <c r="C41" s="182"/>
      <c r="D41" s="182"/>
      <c r="E41" s="183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31.5" x14ac:dyDescent="0.25">
      <c r="A42" s="45" t="s">
        <v>125</v>
      </c>
      <c r="B42" s="46" t="s">
        <v>5</v>
      </c>
      <c r="C42" s="47">
        <v>84</v>
      </c>
      <c r="D42" s="47">
        <v>84</v>
      </c>
      <c r="E42" s="47">
        <f t="shared" si="1"/>
        <v>100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ht="47.25" x14ac:dyDescent="0.25">
      <c r="A43" s="45" t="s">
        <v>126</v>
      </c>
      <c r="B43" s="46" t="s">
        <v>5</v>
      </c>
      <c r="C43" s="47">
        <v>26</v>
      </c>
      <c r="D43" s="47">
        <v>26</v>
      </c>
      <c r="E43" s="47">
        <f t="shared" si="1"/>
        <v>100</v>
      </c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spans="1:18" ht="63" hidden="1" x14ac:dyDescent="0.25">
      <c r="A44" s="45" t="s">
        <v>86</v>
      </c>
      <c r="B44" s="46" t="s">
        <v>5</v>
      </c>
      <c r="C44" s="47">
        <v>0</v>
      </c>
      <c r="D44" s="47">
        <v>0</v>
      </c>
      <c r="E44" s="47" t="e">
        <f t="shared" si="1"/>
        <v>#DIV/0!</v>
      </c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8" ht="47.25" x14ac:dyDescent="0.25">
      <c r="A45" s="45" t="s">
        <v>127</v>
      </c>
      <c r="B45" s="46" t="s">
        <v>5</v>
      </c>
      <c r="C45" s="47">
        <v>25</v>
      </c>
      <c r="D45" s="47">
        <v>25</v>
      </c>
      <c r="E45" s="47">
        <f t="shared" si="1"/>
        <v>100</v>
      </c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</row>
    <row r="46" spans="1:18" ht="31.5" x14ac:dyDescent="0.25">
      <c r="A46" s="45" t="s">
        <v>128</v>
      </c>
      <c r="B46" s="46" t="s">
        <v>69</v>
      </c>
      <c r="C46" s="47">
        <v>12</v>
      </c>
      <c r="D46" s="47">
        <v>12</v>
      </c>
      <c r="E46" s="47">
        <f t="shared" si="1"/>
        <v>100</v>
      </c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</row>
    <row r="47" spans="1:18" ht="31.5" x14ac:dyDescent="0.25">
      <c r="A47" s="45" t="s">
        <v>129</v>
      </c>
      <c r="B47" s="46" t="s">
        <v>69</v>
      </c>
      <c r="C47" s="47">
        <v>29</v>
      </c>
      <c r="D47" s="47">
        <v>29</v>
      </c>
      <c r="E47" s="47">
        <f t="shared" si="1"/>
        <v>100</v>
      </c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</row>
    <row r="48" spans="1:18" ht="31.5" x14ac:dyDescent="0.25">
      <c r="A48" s="45" t="s">
        <v>130</v>
      </c>
      <c r="B48" s="46" t="s">
        <v>69</v>
      </c>
      <c r="C48" s="47">
        <v>22</v>
      </c>
      <c r="D48" s="47">
        <v>22</v>
      </c>
      <c r="E48" s="47">
        <f t="shared" si="1"/>
        <v>100</v>
      </c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</row>
    <row r="49" spans="1:18" ht="31.5" x14ac:dyDescent="0.25">
      <c r="A49" s="45" t="s">
        <v>131</v>
      </c>
      <c r="B49" s="46" t="s">
        <v>69</v>
      </c>
      <c r="C49" s="47">
        <v>1</v>
      </c>
      <c r="D49" s="47">
        <v>1</v>
      </c>
      <c r="E49" s="47">
        <f t="shared" si="1"/>
        <v>100</v>
      </c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</row>
    <row r="50" spans="1:18" ht="47.25" x14ac:dyDescent="0.25">
      <c r="A50" s="45" t="s">
        <v>132</v>
      </c>
      <c r="B50" s="46" t="s">
        <v>5</v>
      </c>
      <c r="C50" s="47">
        <v>16.7</v>
      </c>
      <c r="D50" s="47">
        <v>16.7</v>
      </c>
      <c r="E50" s="47">
        <f t="shared" si="1"/>
        <v>100</v>
      </c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</row>
    <row r="51" spans="1:18" ht="94.5" x14ac:dyDescent="0.25">
      <c r="A51" s="45" t="s">
        <v>133</v>
      </c>
      <c r="B51" s="46" t="s">
        <v>69</v>
      </c>
      <c r="C51" s="47">
        <v>1</v>
      </c>
      <c r="D51" s="47">
        <v>1</v>
      </c>
      <c r="E51" s="47">
        <f t="shared" si="1"/>
        <v>100</v>
      </c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</row>
    <row r="52" spans="1:18" ht="94.5" x14ac:dyDescent="0.25">
      <c r="A52" s="45" t="s">
        <v>134</v>
      </c>
      <c r="B52" s="46" t="s">
        <v>5</v>
      </c>
      <c r="C52" s="47">
        <v>100</v>
      </c>
      <c r="D52" s="47">
        <v>100</v>
      </c>
      <c r="E52" s="47">
        <f t="shared" si="1"/>
        <v>100</v>
      </c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</row>
    <row r="53" spans="1:18" ht="63" x14ac:dyDescent="0.25">
      <c r="A53" s="45" t="s">
        <v>135</v>
      </c>
      <c r="B53" s="46" t="s">
        <v>69</v>
      </c>
      <c r="C53" s="47">
        <v>10</v>
      </c>
      <c r="D53" s="47">
        <v>10</v>
      </c>
      <c r="E53" s="47">
        <f t="shared" si="1"/>
        <v>100</v>
      </c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</row>
    <row r="54" spans="1:18" x14ac:dyDescent="0.25">
      <c r="A54" s="178" t="s">
        <v>85</v>
      </c>
      <c r="B54" s="179"/>
      <c r="C54" s="179"/>
      <c r="D54" s="179"/>
      <c r="E54" s="180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45" x14ac:dyDescent="0.25">
      <c r="A55" s="114" t="s">
        <v>68</v>
      </c>
      <c r="B55" s="46" t="s">
        <v>5</v>
      </c>
      <c r="C55" s="47">
        <v>100</v>
      </c>
      <c r="D55" s="47">
        <v>100</v>
      </c>
      <c r="E55" s="47">
        <f t="shared" ref="E55:E62" si="2">D55/C55*100</f>
        <v>100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30" x14ac:dyDescent="0.25">
      <c r="A56" s="114" t="s">
        <v>136</v>
      </c>
      <c r="B56" s="46" t="s">
        <v>5</v>
      </c>
      <c r="C56" s="62">
        <v>36</v>
      </c>
      <c r="D56" s="47">
        <v>36</v>
      </c>
      <c r="E56" s="47">
        <f t="shared" si="2"/>
        <v>100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45" x14ac:dyDescent="0.25">
      <c r="A57" s="114" t="s">
        <v>95</v>
      </c>
      <c r="B57" s="46" t="s">
        <v>5</v>
      </c>
      <c r="C57" s="62">
        <v>100</v>
      </c>
      <c r="D57" s="47">
        <v>100</v>
      </c>
      <c r="E57" s="47">
        <v>100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5.75" x14ac:dyDescent="0.25">
      <c r="A58" s="114" t="s">
        <v>137</v>
      </c>
      <c r="B58" s="81" t="s">
        <v>5</v>
      </c>
      <c r="C58" s="62">
        <v>90</v>
      </c>
      <c r="D58" s="47">
        <v>90</v>
      </c>
      <c r="E58" s="47">
        <f t="shared" si="2"/>
        <v>100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60" x14ac:dyDescent="0.25">
      <c r="A59" s="114" t="s">
        <v>138</v>
      </c>
      <c r="B59" s="81" t="s">
        <v>69</v>
      </c>
      <c r="C59" s="62">
        <v>10</v>
      </c>
      <c r="D59" s="47">
        <v>10</v>
      </c>
      <c r="E59" s="47">
        <f t="shared" si="2"/>
        <v>100</v>
      </c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</row>
    <row r="60" spans="1:18" ht="30" x14ac:dyDescent="0.25">
      <c r="A60" s="48" t="s">
        <v>139</v>
      </c>
      <c r="B60" s="39" t="s">
        <v>5</v>
      </c>
      <c r="C60" s="129">
        <v>90</v>
      </c>
      <c r="D60" s="130">
        <v>90</v>
      </c>
      <c r="E60" s="41">
        <f t="shared" si="2"/>
        <v>100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75" x14ac:dyDescent="0.25">
      <c r="A61" s="48" t="s">
        <v>140</v>
      </c>
      <c r="B61" s="81" t="s">
        <v>69</v>
      </c>
      <c r="C61" s="130">
        <v>4</v>
      </c>
      <c r="D61" s="130">
        <v>4</v>
      </c>
      <c r="E61" s="41">
        <f t="shared" si="2"/>
        <v>100</v>
      </c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ht="30" x14ac:dyDescent="0.25">
      <c r="A62" s="48" t="s">
        <v>141</v>
      </c>
      <c r="B62" s="39" t="s">
        <v>5</v>
      </c>
      <c r="C62" s="130">
        <v>90</v>
      </c>
      <c r="D62" s="130">
        <v>90</v>
      </c>
      <c r="E62" s="41">
        <f t="shared" si="2"/>
        <v>100</v>
      </c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ht="30" customHeight="1" x14ac:dyDescent="0.25">
      <c r="A63" s="172" t="s">
        <v>33</v>
      </c>
      <c r="B63" s="173"/>
      <c r="C63" s="173"/>
      <c r="D63" s="174"/>
      <c r="E63" s="37">
        <f>(E9+E10+E11+E12+E15+E16+E17+E19+E21+E24+E25+E26+E28+E29+E31+E32+E33+E34+E35+E36+E39+E42+E43+E45+E46+E47+E48+E49+E50+E51+E52+E53+E55+E56+E57+E58+E59+E60+E61+E62)/40</f>
        <v>98.926075242431168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25">
      <c r="A64" s="171"/>
      <c r="B64" s="171"/>
      <c r="C64" s="171"/>
      <c r="D64" s="171"/>
      <c r="E64" s="17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25">
      <c r="A65" s="9"/>
      <c r="B65" s="9"/>
      <c r="C65" s="9"/>
      <c r="D65" s="9"/>
      <c r="E65" s="9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5">
      <c r="A66" s="9"/>
      <c r="B66" s="9"/>
      <c r="C66" s="9"/>
      <c r="D66" s="9"/>
      <c r="E66" s="9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18.75" x14ac:dyDescent="0.3">
      <c r="B67" s="97"/>
      <c r="C67" s="97"/>
      <c r="D67" s="97"/>
      <c r="E67" s="9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28.5" customHeight="1" x14ac:dyDescent="0.3">
      <c r="A68" s="96" t="s">
        <v>96</v>
      </c>
      <c r="B68" s="133"/>
      <c r="C68" s="133"/>
      <c r="D68" s="133"/>
      <c r="E68" s="97" t="s">
        <v>97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5">
      <c r="A69" s="133"/>
      <c r="B69" s="133"/>
      <c r="C69" s="133"/>
      <c r="D69" s="133"/>
      <c r="E69" s="133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5">
      <c r="A70" s="9"/>
      <c r="B70" s="9"/>
      <c r="C70" s="9"/>
      <c r="D70" s="9"/>
      <c r="E70" s="9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25">
      <c r="A71" s="9"/>
      <c r="B71" s="9"/>
      <c r="C71" s="9"/>
      <c r="D71" s="9"/>
      <c r="E71" s="9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9"/>
      <c r="B72" s="9"/>
      <c r="C72" s="9"/>
      <c r="D72" s="9"/>
      <c r="E72" s="9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134" t="s">
        <v>92</v>
      </c>
      <c r="B73" s="9"/>
      <c r="C73" s="9"/>
      <c r="D73" s="9"/>
      <c r="E73" s="9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9"/>
      <c r="B74" s="9"/>
      <c r="C74" s="9"/>
      <c r="D74" s="9"/>
      <c r="E74" s="9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25">
      <c r="A75" s="9"/>
      <c r="B75" s="9"/>
      <c r="C75" s="9"/>
      <c r="D75" s="9"/>
      <c r="E75" s="9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25">
      <c r="A76" s="9"/>
      <c r="B76" s="9"/>
      <c r="C76" s="9"/>
      <c r="D76" s="9"/>
      <c r="E76" s="9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9"/>
      <c r="B77" s="9"/>
      <c r="C77" s="9"/>
      <c r="D77" s="9"/>
      <c r="E77" s="9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9"/>
      <c r="B78" s="9"/>
      <c r="C78" s="9"/>
      <c r="D78" s="9"/>
      <c r="E78" s="9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25">
      <c r="A79" s="9"/>
      <c r="B79" s="9"/>
      <c r="C79" s="9"/>
      <c r="D79" s="9"/>
      <c r="E79" s="9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25">
      <c r="A80" s="9"/>
      <c r="B80" s="9"/>
      <c r="C80" s="9"/>
      <c r="D80" s="9"/>
      <c r="E80" s="9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25">
      <c r="A81" s="9"/>
      <c r="B81" s="9"/>
      <c r="C81" s="9"/>
      <c r="D81" s="9"/>
      <c r="E81" s="9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25">
      <c r="A82" s="9"/>
      <c r="B82" s="9"/>
      <c r="C82" s="9"/>
      <c r="D82" s="9"/>
      <c r="E82" s="9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5">
      <c r="A83" s="9"/>
      <c r="B83" s="9"/>
      <c r="C83" s="9"/>
      <c r="D83" s="9"/>
      <c r="E83" s="9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25">
      <c r="A84" s="9"/>
      <c r="B84" s="9"/>
      <c r="C84" s="9"/>
      <c r="D84" s="9"/>
      <c r="E84" s="9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25">
      <c r="A85" s="9"/>
      <c r="B85" s="9"/>
      <c r="C85" s="9"/>
      <c r="D85" s="9"/>
      <c r="E85" s="9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25">
      <c r="A86" s="9"/>
      <c r="B86" s="9"/>
      <c r="C86" s="9"/>
      <c r="D86" s="9"/>
      <c r="E86" s="9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5">
      <c r="A87" s="9"/>
      <c r="B87" s="9"/>
      <c r="C87" s="9"/>
      <c r="D87" s="9"/>
      <c r="E87" s="9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25">
      <c r="A88" s="9"/>
      <c r="B88" s="9"/>
      <c r="C88" s="9"/>
      <c r="D88" s="9"/>
      <c r="E88" s="9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25">
      <c r="A89" s="9"/>
      <c r="B89" s="9"/>
      <c r="C89" s="9"/>
      <c r="D89" s="9"/>
      <c r="E89" s="9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5">
      <c r="A90" s="9"/>
      <c r="B90" s="9"/>
      <c r="C90" s="9"/>
      <c r="D90" s="9"/>
      <c r="E90" s="9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5">
      <c r="A91" s="9"/>
      <c r="B91" s="9"/>
      <c r="C91" s="9"/>
      <c r="D91" s="9"/>
      <c r="E91" s="9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5">
      <c r="A92" s="9"/>
      <c r="B92" s="9"/>
      <c r="C92" s="9"/>
      <c r="D92" s="9"/>
      <c r="E92" s="9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5">
      <c r="A93" s="9"/>
      <c r="B93" s="9"/>
      <c r="C93" s="9"/>
      <c r="D93" s="9"/>
      <c r="E93" s="9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9"/>
      <c r="B94" s="9"/>
      <c r="C94" s="9"/>
      <c r="D94" s="9"/>
      <c r="E94" s="9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9"/>
      <c r="B95" s="9"/>
      <c r="C95" s="9"/>
      <c r="D95" s="9"/>
      <c r="E95" s="9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9"/>
      <c r="B96" s="9"/>
      <c r="C96" s="9"/>
      <c r="D96" s="9"/>
      <c r="E96" s="9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9"/>
      <c r="B97" s="9"/>
      <c r="C97" s="9"/>
      <c r="D97" s="9"/>
      <c r="E97" s="9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9"/>
      <c r="B98" s="9"/>
      <c r="C98" s="9"/>
      <c r="D98" s="9"/>
      <c r="E98" s="9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9"/>
      <c r="B99" s="9"/>
      <c r="C99" s="9"/>
      <c r="D99" s="9"/>
      <c r="E99" s="9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9"/>
      <c r="B100" s="9"/>
      <c r="C100" s="9"/>
      <c r="D100" s="9"/>
      <c r="E100" s="9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9"/>
      <c r="B101" s="9"/>
      <c r="C101" s="9"/>
      <c r="D101" s="9"/>
      <c r="E101" s="9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9"/>
      <c r="B102" s="9"/>
      <c r="C102" s="9"/>
      <c r="D102" s="9"/>
      <c r="E102" s="9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9"/>
      <c r="B103" s="9"/>
      <c r="C103" s="9"/>
      <c r="D103" s="9"/>
      <c r="E103" s="9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9"/>
      <c r="B104" s="9"/>
      <c r="C104" s="9"/>
      <c r="D104" s="9"/>
      <c r="E104" s="9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9"/>
      <c r="B105" s="9"/>
      <c r="C105" s="9"/>
      <c r="D105" s="9"/>
      <c r="E105" s="9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9"/>
      <c r="B106" s="9"/>
      <c r="C106" s="9"/>
      <c r="D106" s="9"/>
      <c r="E106" s="9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5">
      <c r="A107" s="9"/>
      <c r="B107" s="9"/>
      <c r="C107" s="9"/>
      <c r="D107" s="9"/>
      <c r="E107" s="9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5">
      <c r="A108" s="9"/>
      <c r="B108" s="9"/>
      <c r="C108" s="9"/>
      <c r="D108" s="9"/>
      <c r="E108" s="9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</sheetData>
  <mergeCells count="9">
    <mergeCell ref="A3:E3"/>
    <mergeCell ref="A5:E5"/>
    <mergeCell ref="D1:E1"/>
    <mergeCell ref="A64:E64"/>
    <mergeCell ref="A63:D63"/>
    <mergeCell ref="A8:E8"/>
    <mergeCell ref="A20:E20"/>
    <mergeCell ref="A54:E54"/>
    <mergeCell ref="A41:E41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16"/>
  <sheetViews>
    <sheetView view="pageBreakPreview" topLeftCell="A77" zoomScale="70" zoomScaleNormal="100" zoomScaleSheetLayoutView="70" workbookViewId="0">
      <selection activeCell="A87" sqref="A87:XFD87"/>
    </sheetView>
  </sheetViews>
  <sheetFormatPr defaultRowHeight="15" x14ac:dyDescent="0.25"/>
  <cols>
    <col min="1" max="1" width="53.28515625" customWidth="1"/>
    <col min="2" max="2" width="17.42578125" customWidth="1"/>
    <col min="3" max="3" width="24.5703125" customWidth="1"/>
    <col min="4" max="4" width="25.28515625" customWidth="1"/>
    <col min="5" max="5" width="11.5703125" customWidth="1"/>
    <col min="6" max="6" width="21.140625" customWidth="1"/>
    <col min="7" max="7" width="11.140625" customWidth="1"/>
    <col min="8" max="8" width="13.28515625" customWidth="1"/>
    <col min="13" max="13" width="10.7109375" customWidth="1"/>
    <col min="14" max="14" width="10.85546875" customWidth="1"/>
    <col min="16" max="16" width="11.42578125" bestFit="1" customWidth="1"/>
    <col min="20" max="20" width="10.5703125" bestFit="1" customWidth="1"/>
  </cols>
  <sheetData>
    <row r="1" spans="1:18" x14ac:dyDescent="0.25">
      <c r="A1" s="36"/>
      <c r="B1" s="36"/>
      <c r="C1" s="36"/>
      <c r="D1" s="36"/>
      <c r="E1" s="210"/>
      <c r="F1" s="210"/>
    </row>
    <row r="2" spans="1:18" x14ac:dyDescent="0.25">
      <c r="A2" s="36"/>
      <c r="B2" s="36"/>
      <c r="C2" s="36"/>
      <c r="D2" s="36"/>
      <c r="E2" s="36"/>
      <c r="F2" s="36"/>
    </row>
    <row r="3" spans="1:18" ht="15.75" x14ac:dyDescent="0.25">
      <c r="A3" s="200" t="s">
        <v>29</v>
      </c>
      <c r="B3" s="200"/>
      <c r="C3" s="200"/>
      <c r="D3" s="200"/>
      <c r="E3" s="200"/>
      <c r="F3" s="200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x14ac:dyDescent="0.25">
      <c r="A4" s="31"/>
      <c r="B4" s="31"/>
      <c r="C4" s="31"/>
      <c r="D4" s="31"/>
      <c r="E4" s="31"/>
      <c r="F4" s="3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x14ac:dyDescent="0.25">
      <c r="A5" s="213" t="s">
        <v>9</v>
      </c>
      <c r="B5" s="213"/>
      <c r="C5" s="213"/>
      <c r="D5" s="213"/>
      <c r="E5" s="213"/>
      <c r="F5" s="30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x14ac:dyDescent="0.25">
      <c r="A6" s="32"/>
      <c r="B6" s="32"/>
      <c r="C6" s="32"/>
      <c r="D6" s="32"/>
      <c r="E6" s="32"/>
      <c r="F6" s="30" t="s">
        <v>54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75" x14ac:dyDescent="0.25">
      <c r="A7" s="34" t="s">
        <v>10</v>
      </c>
      <c r="B7" s="35" t="s">
        <v>19</v>
      </c>
      <c r="C7" s="35" t="s">
        <v>1</v>
      </c>
      <c r="D7" s="35" t="s">
        <v>2</v>
      </c>
      <c r="E7" s="35" t="s">
        <v>3</v>
      </c>
      <c r="F7" s="35" t="s">
        <v>32</v>
      </c>
      <c r="G7" s="3"/>
      <c r="H7" s="3"/>
      <c r="I7" s="3"/>
      <c r="J7" s="3"/>
      <c r="K7" s="3"/>
      <c r="L7" s="2"/>
      <c r="M7" s="2"/>
      <c r="N7" s="2"/>
      <c r="O7" s="2"/>
      <c r="P7" s="2"/>
      <c r="Q7" s="2"/>
      <c r="R7" s="2"/>
    </row>
    <row r="8" spans="1:18" x14ac:dyDescent="0.25">
      <c r="A8" s="214" t="s">
        <v>82</v>
      </c>
      <c r="B8" s="214"/>
      <c r="C8" s="214"/>
      <c r="D8" s="214"/>
      <c r="E8" s="214"/>
      <c r="F8" s="21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31.5" x14ac:dyDescent="0.25">
      <c r="A9" s="202" t="s">
        <v>70</v>
      </c>
      <c r="B9" s="88" t="s">
        <v>20</v>
      </c>
      <c r="C9" s="147">
        <v>0</v>
      </c>
      <c r="D9" s="147">
        <v>0</v>
      </c>
      <c r="E9" s="49">
        <v>100</v>
      </c>
      <c r="F9" s="49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1.5" x14ac:dyDescent="0.25">
      <c r="A10" s="203"/>
      <c r="B10" s="42" t="s">
        <v>21</v>
      </c>
      <c r="C10" s="147">
        <v>13200</v>
      </c>
      <c r="D10" s="147">
        <v>13200</v>
      </c>
      <c r="E10" s="49">
        <v>100</v>
      </c>
      <c r="F10" s="4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</row>
    <row r="11" spans="1:18" ht="35.25" customHeight="1" x14ac:dyDescent="0.25">
      <c r="A11" s="38" t="s">
        <v>11</v>
      </c>
      <c r="B11" s="39" t="s">
        <v>20</v>
      </c>
      <c r="C11" s="4">
        <v>440980.3</v>
      </c>
      <c r="D11" s="4">
        <v>440980.3</v>
      </c>
      <c r="E11" s="41">
        <f t="shared" ref="E11:E13" si="0">D11/C11*100</f>
        <v>100</v>
      </c>
      <c r="F11" s="4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47.25" x14ac:dyDescent="0.25">
      <c r="A12" s="38" t="s">
        <v>12</v>
      </c>
      <c r="B12" s="55" t="s">
        <v>21</v>
      </c>
      <c r="C12" s="4">
        <v>832433.7</v>
      </c>
      <c r="D12" s="4">
        <v>832433.7</v>
      </c>
      <c r="E12" s="41">
        <f t="shared" si="0"/>
        <v>100</v>
      </c>
      <c r="F12" s="4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94.5" x14ac:dyDescent="0.25">
      <c r="A13" s="43" t="s">
        <v>13</v>
      </c>
      <c r="B13" s="55" t="s">
        <v>21</v>
      </c>
      <c r="C13" s="5">
        <v>7139.6</v>
      </c>
      <c r="D13" s="5">
        <v>7139.6</v>
      </c>
      <c r="E13" s="41">
        <f t="shared" si="0"/>
        <v>100</v>
      </c>
      <c r="F13" s="5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32.25" customHeight="1" x14ac:dyDescent="0.25">
      <c r="A14" s="195" t="s">
        <v>14</v>
      </c>
      <c r="B14" s="195"/>
      <c r="C14" s="53">
        <f>SUM(C9:C13)</f>
        <v>1293753.6000000001</v>
      </c>
      <c r="D14" s="53">
        <f>SUM(D9:D13)</f>
        <v>1293753.6000000001</v>
      </c>
      <c r="E14" s="53">
        <f>D14/C14*100</f>
        <v>100</v>
      </c>
      <c r="F14" s="51"/>
      <c r="G14" s="52"/>
      <c r="H14" s="5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32.25" customHeight="1" x14ac:dyDescent="0.25">
      <c r="A15" s="192" t="s">
        <v>22</v>
      </c>
      <c r="B15" s="192"/>
      <c r="C15" s="54">
        <f>C9+C11</f>
        <v>440980.3</v>
      </c>
      <c r="D15" s="54">
        <f>D9+D11</f>
        <v>440980.3</v>
      </c>
      <c r="E15" s="54">
        <f>D15/C15*100</f>
        <v>100</v>
      </c>
      <c r="F15" s="37"/>
      <c r="G15" s="5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32.25" customHeight="1" x14ac:dyDescent="0.25">
      <c r="A16" s="196" t="s">
        <v>23</v>
      </c>
      <c r="B16" s="197"/>
      <c r="C16" s="54">
        <f>C10+C12+C13</f>
        <v>852773.29999999993</v>
      </c>
      <c r="D16" s="54">
        <f>D10+D12+D13</f>
        <v>852773.29999999993</v>
      </c>
      <c r="E16" s="54">
        <f>D16/C16*100</f>
        <v>100</v>
      </c>
      <c r="F16" s="3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186" t="s">
        <v>83</v>
      </c>
      <c r="B17" s="187"/>
      <c r="C17" s="187"/>
      <c r="D17" s="187"/>
      <c r="E17" s="187"/>
      <c r="F17" s="18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5" customHeight="1" x14ac:dyDescent="0.25">
      <c r="A18" s="117"/>
      <c r="B18" s="116"/>
      <c r="C18" s="115"/>
      <c r="D18" s="115"/>
      <c r="E18" s="50"/>
      <c r="F18" s="89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84.75" customHeight="1" x14ac:dyDescent="0.25">
      <c r="A19" s="202" t="s">
        <v>79</v>
      </c>
      <c r="B19" s="42" t="s">
        <v>21</v>
      </c>
      <c r="C19" s="148">
        <v>46460.3</v>
      </c>
      <c r="D19" s="148">
        <v>46460.3</v>
      </c>
      <c r="E19" s="41">
        <f t="shared" ref="E19:E23" si="1">D19/C19*100</f>
        <v>100</v>
      </c>
      <c r="F19" s="59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</row>
    <row r="20" spans="1:18" ht="47.25" customHeight="1" x14ac:dyDescent="0.25">
      <c r="A20" s="203"/>
      <c r="B20" s="42" t="s">
        <v>20</v>
      </c>
      <c r="C20" s="149">
        <v>58768.4</v>
      </c>
      <c r="D20" s="149">
        <v>58768.4</v>
      </c>
      <c r="E20" s="41">
        <f t="shared" si="1"/>
        <v>100</v>
      </c>
      <c r="F20" s="5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33.75" customHeight="1" x14ac:dyDescent="0.25">
      <c r="A21" s="103" t="s">
        <v>78</v>
      </c>
      <c r="B21" s="42" t="s">
        <v>20</v>
      </c>
      <c r="C21" s="149">
        <v>250.8</v>
      </c>
      <c r="D21" s="149">
        <v>250.8</v>
      </c>
      <c r="E21" s="41">
        <f t="shared" si="1"/>
        <v>100</v>
      </c>
      <c r="F21" s="50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</row>
    <row r="22" spans="1:18" ht="50.25" customHeight="1" x14ac:dyDescent="0.25">
      <c r="A22" s="202" t="s">
        <v>94</v>
      </c>
      <c r="B22" s="42" t="s">
        <v>20</v>
      </c>
      <c r="C22" s="149">
        <v>962.3</v>
      </c>
      <c r="D22" s="149">
        <v>962.3</v>
      </c>
      <c r="E22" s="41">
        <f t="shared" si="1"/>
        <v>100</v>
      </c>
      <c r="F22" s="50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</row>
    <row r="23" spans="1:18" ht="50.25" customHeight="1" x14ac:dyDescent="0.25">
      <c r="A23" s="203"/>
      <c r="B23" s="42" t="s">
        <v>21</v>
      </c>
      <c r="C23" s="149">
        <v>18281.599999999999</v>
      </c>
      <c r="D23" s="149">
        <v>18281.5</v>
      </c>
      <c r="E23" s="41">
        <f t="shared" si="1"/>
        <v>99.999453001925446</v>
      </c>
      <c r="F23" s="50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</row>
    <row r="24" spans="1:18" ht="90.75" customHeight="1" x14ac:dyDescent="0.25">
      <c r="A24" s="136" t="s">
        <v>98</v>
      </c>
      <c r="B24" s="42" t="s">
        <v>20</v>
      </c>
      <c r="C24" s="149">
        <v>250</v>
      </c>
      <c r="D24" s="149">
        <v>250</v>
      </c>
      <c r="E24" s="138">
        <f>D24/C24*100</f>
        <v>100</v>
      </c>
      <c r="F24" s="5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ht="118.5" customHeight="1" x14ac:dyDescent="0.25">
      <c r="A25" s="44" t="s">
        <v>15</v>
      </c>
      <c r="B25" s="55" t="s">
        <v>21</v>
      </c>
      <c r="C25" s="5">
        <v>1217426</v>
      </c>
      <c r="D25" s="5">
        <v>1217426</v>
      </c>
      <c r="E25" s="41">
        <v>100</v>
      </c>
      <c r="F25" s="22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ht="94.5" x14ac:dyDescent="0.25">
      <c r="A26" s="44" t="s">
        <v>16</v>
      </c>
      <c r="B26" s="55" t="s">
        <v>21</v>
      </c>
      <c r="C26" s="5">
        <v>11154.2</v>
      </c>
      <c r="D26" s="5">
        <v>11154.2</v>
      </c>
      <c r="E26" s="41">
        <f t="shared" ref="E26:E61" si="2">D26/C26*100</f>
        <v>100</v>
      </c>
      <c r="F26" s="5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47.25" customHeight="1" x14ac:dyDescent="0.25">
      <c r="A27" s="208" t="s">
        <v>17</v>
      </c>
      <c r="B27" s="55" t="s">
        <v>21</v>
      </c>
      <c r="C27" s="5">
        <v>42021.2</v>
      </c>
      <c r="D27" s="5">
        <v>42021.2</v>
      </c>
      <c r="E27" s="41">
        <f t="shared" si="2"/>
        <v>100</v>
      </c>
      <c r="F27" s="5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31.5" x14ac:dyDescent="0.25">
      <c r="A28" s="209"/>
      <c r="B28" s="42" t="s">
        <v>20</v>
      </c>
      <c r="C28" s="5">
        <v>848.3</v>
      </c>
      <c r="D28" s="5">
        <v>848.3</v>
      </c>
      <c r="E28" s="41">
        <f t="shared" si="2"/>
        <v>100</v>
      </c>
      <c r="F28" s="58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47.25" x14ac:dyDescent="0.25">
      <c r="A29" s="159" t="s">
        <v>18</v>
      </c>
      <c r="B29" s="42" t="s">
        <v>20</v>
      </c>
      <c r="C29" s="5">
        <v>288438.5</v>
      </c>
      <c r="D29" s="5">
        <v>288438.3</v>
      </c>
      <c r="E29" s="41">
        <f t="shared" si="2"/>
        <v>99.999930661128801</v>
      </c>
      <c r="F29" s="2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31.5" x14ac:dyDescent="0.25">
      <c r="A30" s="202" t="s">
        <v>70</v>
      </c>
      <c r="B30" s="42" t="s">
        <v>20</v>
      </c>
      <c r="C30" s="5">
        <v>0</v>
      </c>
      <c r="D30" s="5">
        <v>0</v>
      </c>
      <c r="E30" s="41">
        <v>100</v>
      </c>
      <c r="F30" s="22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18" ht="31.5" x14ac:dyDescent="0.25">
      <c r="A31" s="203"/>
      <c r="B31" s="55" t="s">
        <v>21</v>
      </c>
      <c r="C31" s="5">
        <v>25800</v>
      </c>
      <c r="D31" s="5">
        <v>25800</v>
      </c>
      <c r="E31" s="41">
        <v>100</v>
      </c>
      <c r="F31" s="22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18" ht="39.75" customHeight="1" x14ac:dyDescent="0.25">
      <c r="A32" s="202" t="s">
        <v>71</v>
      </c>
      <c r="B32" s="42" t="s">
        <v>20</v>
      </c>
      <c r="C32" s="5">
        <v>5691.9</v>
      </c>
      <c r="D32" s="5">
        <v>5691.9</v>
      </c>
      <c r="E32" s="41">
        <f>D32/C32*100</f>
        <v>100</v>
      </c>
      <c r="F32" s="41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1:18" ht="39.75" customHeight="1" x14ac:dyDescent="0.25">
      <c r="A33" s="215"/>
      <c r="B33" s="55" t="s">
        <v>62</v>
      </c>
      <c r="C33" s="5">
        <v>78720.100000000006</v>
      </c>
      <c r="D33" s="5">
        <v>78720.100000000006</v>
      </c>
      <c r="E33" s="41">
        <f t="shared" ref="E33:E34" si="3">D33/C33*100</f>
        <v>100</v>
      </c>
      <c r="F33" s="41"/>
      <c r="G33" s="69"/>
      <c r="H33" s="52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8" ht="42.75" customHeight="1" x14ac:dyDescent="0.25">
      <c r="A34" s="203"/>
      <c r="B34" s="55" t="s">
        <v>21</v>
      </c>
      <c r="C34" s="5">
        <v>22203.5</v>
      </c>
      <c r="D34" s="5">
        <v>22203.5</v>
      </c>
      <c r="E34" s="41">
        <f t="shared" si="3"/>
        <v>100</v>
      </c>
      <c r="F34" s="41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</row>
    <row r="35" spans="1:18" ht="94.5" customHeight="1" x14ac:dyDescent="0.25">
      <c r="A35" s="104" t="s">
        <v>72</v>
      </c>
      <c r="B35" s="55" t="s">
        <v>62</v>
      </c>
      <c r="C35" s="5">
        <v>104680.8</v>
      </c>
      <c r="D35" s="5">
        <v>104680.8</v>
      </c>
      <c r="E35" s="41">
        <f t="shared" ref="E35:E44" si="4">D35/C35*100</f>
        <v>100</v>
      </c>
      <c r="F35" s="22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</row>
    <row r="36" spans="1:18" ht="63" customHeight="1" x14ac:dyDescent="0.25">
      <c r="A36" s="202" t="s">
        <v>87</v>
      </c>
      <c r="B36" s="55" t="s">
        <v>21</v>
      </c>
      <c r="C36" s="5">
        <v>2576.8000000000002</v>
      </c>
      <c r="D36" s="5">
        <v>2576.8000000000002</v>
      </c>
      <c r="E36" s="41">
        <f t="shared" si="4"/>
        <v>100</v>
      </c>
      <c r="F36" s="22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</row>
    <row r="37" spans="1:18" ht="54.75" customHeight="1" x14ac:dyDescent="0.25">
      <c r="A37" s="203"/>
      <c r="B37" s="42" t="s">
        <v>20</v>
      </c>
      <c r="C37" s="5">
        <v>843.1</v>
      </c>
      <c r="D37" s="5">
        <v>843.1</v>
      </c>
      <c r="E37" s="41">
        <f t="shared" si="4"/>
        <v>100</v>
      </c>
      <c r="F37" s="22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</row>
    <row r="38" spans="1:18" ht="54.75" customHeight="1" x14ac:dyDescent="0.25">
      <c r="A38" s="204" t="s">
        <v>88</v>
      </c>
      <c r="B38" s="55" t="s">
        <v>21</v>
      </c>
      <c r="C38" s="5">
        <v>18067</v>
      </c>
      <c r="D38" s="5">
        <v>18067</v>
      </c>
      <c r="E38" s="41">
        <f t="shared" si="4"/>
        <v>100</v>
      </c>
      <c r="F38" s="22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</row>
    <row r="39" spans="1:18" ht="39" customHeight="1" x14ac:dyDescent="0.25">
      <c r="A39" s="205"/>
      <c r="B39" s="42" t="s">
        <v>20</v>
      </c>
      <c r="C39" s="5">
        <v>12921.1</v>
      </c>
      <c r="D39" s="5">
        <v>12921.1</v>
      </c>
      <c r="E39" s="41">
        <f t="shared" si="4"/>
        <v>100</v>
      </c>
      <c r="F39" s="22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</row>
    <row r="40" spans="1:18" ht="69" customHeight="1" x14ac:dyDescent="0.25">
      <c r="A40" s="202" t="s">
        <v>99</v>
      </c>
      <c r="B40" s="55" t="s">
        <v>21</v>
      </c>
      <c r="C40" s="5">
        <v>6814.6</v>
      </c>
      <c r="D40" s="5">
        <v>6814.6</v>
      </c>
      <c r="E40" s="41">
        <f t="shared" si="4"/>
        <v>100</v>
      </c>
      <c r="F40" s="22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</row>
    <row r="41" spans="1:18" ht="94.5" customHeight="1" x14ac:dyDescent="0.25">
      <c r="A41" s="203"/>
      <c r="B41" s="42" t="s">
        <v>20</v>
      </c>
      <c r="C41" s="5">
        <v>1109.4000000000001</v>
      </c>
      <c r="D41" s="5">
        <v>1109.4000000000001</v>
      </c>
      <c r="E41" s="41">
        <f t="shared" si="4"/>
        <v>100</v>
      </c>
      <c r="F41" s="22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</row>
    <row r="42" spans="1:18" ht="94.5" customHeight="1" x14ac:dyDescent="0.25">
      <c r="A42" s="206" t="s">
        <v>91</v>
      </c>
      <c r="B42" s="57" t="s">
        <v>61</v>
      </c>
      <c r="C42" s="5">
        <v>343</v>
      </c>
      <c r="D42" s="5">
        <v>343</v>
      </c>
      <c r="E42" s="41">
        <f t="shared" si="4"/>
        <v>100</v>
      </c>
      <c r="F42" s="22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</row>
    <row r="43" spans="1:18" ht="58.5" customHeight="1" x14ac:dyDescent="0.25">
      <c r="A43" s="207"/>
      <c r="B43" s="57" t="s">
        <v>62</v>
      </c>
      <c r="C43" s="5">
        <v>8231.2999999999993</v>
      </c>
      <c r="D43" s="5">
        <v>8231.2999999999993</v>
      </c>
      <c r="E43" s="41">
        <f t="shared" si="4"/>
        <v>100</v>
      </c>
      <c r="F43" s="22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</row>
    <row r="44" spans="1:18" ht="94.5" customHeight="1" x14ac:dyDescent="0.25">
      <c r="A44" s="155" t="s">
        <v>100</v>
      </c>
      <c r="B44" s="57" t="s">
        <v>62</v>
      </c>
      <c r="C44" s="5">
        <v>2656.1</v>
      </c>
      <c r="D44" s="5">
        <v>2656.1</v>
      </c>
      <c r="E44" s="41">
        <f t="shared" si="4"/>
        <v>100</v>
      </c>
      <c r="F44" s="22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99" customHeight="1" x14ac:dyDescent="0.25">
      <c r="A45" s="44" t="s">
        <v>59</v>
      </c>
      <c r="B45" s="55" t="s">
        <v>21</v>
      </c>
      <c r="C45" s="5">
        <v>5351</v>
      </c>
      <c r="D45" s="5">
        <v>5351</v>
      </c>
      <c r="E45" s="41">
        <f t="shared" si="2"/>
        <v>100</v>
      </c>
      <c r="F45" s="58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66" customHeight="1" x14ac:dyDescent="0.25">
      <c r="A46" s="44" t="s">
        <v>25</v>
      </c>
      <c r="B46" s="42" t="s">
        <v>20</v>
      </c>
      <c r="C46" s="5">
        <v>6289.5</v>
      </c>
      <c r="D46" s="5">
        <v>6289.5</v>
      </c>
      <c r="E46" s="41">
        <f t="shared" si="2"/>
        <v>100</v>
      </c>
      <c r="F46" s="58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66" customHeight="1" x14ac:dyDescent="0.25">
      <c r="A47" s="44" t="s">
        <v>142</v>
      </c>
      <c r="B47" s="42" t="s">
        <v>20</v>
      </c>
      <c r="C47" s="5">
        <v>11635.2</v>
      </c>
      <c r="D47" s="5">
        <v>11635.2</v>
      </c>
      <c r="E47" s="41">
        <f t="shared" si="2"/>
        <v>100</v>
      </c>
      <c r="F47" s="58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ht="51" customHeight="1" x14ac:dyDescent="0.25">
      <c r="A48" s="195" t="s">
        <v>14</v>
      </c>
      <c r="B48" s="195"/>
      <c r="C48" s="53">
        <f>SUM(C18:C47)</f>
        <v>1998796.0000000002</v>
      </c>
      <c r="D48" s="53">
        <f>SUM(D18:D47)</f>
        <v>1998795.7000000004</v>
      </c>
      <c r="E48" s="53">
        <f>D48/C48*100</f>
        <v>99.999984990964577</v>
      </c>
      <c r="F48" s="51"/>
      <c r="G48" s="52"/>
      <c r="H48" s="52"/>
      <c r="I48" s="52"/>
      <c r="J48" s="2"/>
      <c r="K48" s="2"/>
      <c r="L48" s="2"/>
      <c r="M48" s="2"/>
      <c r="N48" s="2"/>
      <c r="O48" s="2"/>
      <c r="P48" s="2"/>
      <c r="Q48" s="2"/>
      <c r="R48" s="2"/>
    </row>
    <row r="49" spans="1:21" ht="15.75" x14ac:dyDescent="0.25">
      <c r="A49" s="192" t="s">
        <v>22</v>
      </c>
      <c r="B49" s="192"/>
      <c r="C49" s="54">
        <f>C20+C21+C22+C24+C29+C30+C32+C37+C39+C41+C28+C46+C47</f>
        <v>388008.5</v>
      </c>
      <c r="D49" s="54">
        <f>D20+D21+D22+D24+D29+D30+D32+D37+D39+D41+D28+D46+D47</f>
        <v>388008.3</v>
      </c>
      <c r="E49" s="54">
        <f>D49/C49*100</f>
        <v>99.999948454737449</v>
      </c>
      <c r="F49" s="37"/>
      <c r="G49" s="52">
        <f>C49-C20-C21</f>
        <v>328989.3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21" ht="15.75" x14ac:dyDescent="0.25">
      <c r="A50" s="101"/>
      <c r="B50" s="102" t="s">
        <v>63</v>
      </c>
      <c r="C50" s="54">
        <f>C33+C35+C43+C44</f>
        <v>194288.30000000002</v>
      </c>
      <c r="D50" s="54">
        <f>D33+D35+D43+D44</f>
        <v>194288.30000000002</v>
      </c>
      <c r="E50" s="54">
        <f>D50/C50*100</f>
        <v>100</v>
      </c>
      <c r="F50" s="37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21" ht="15.75" x14ac:dyDescent="0.25">
      <c r="A51" s="196" t="s">
        <v>23</v>
      </c>
      <c r="B51" s="197"/>
      <c r="C51" s="54">
        <f>C19+C23+C25+C26+C27+C31+C34+C36+C38+C40+C42+C45</f>
        <v>1416499.2</v>
      </c>
      <c r="D51" s="54">
        <f>D19+D23+D25+D26+D27+D31+D34+D36+D38+D40+D42+D45</f>
        <v>1416499.1</v>
      </c>
      <c r="E51" s="54">
        <f>D51/C51*100</f>
        <v>99.99999294034194</v>
      </c>
      <c r="F51" s="37"/>
      <c r="G51" s="52"/>
      <c r="H51" s="52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21" ht="15.75" hidden="1" x14ac:dyDescent="0.25">
      <c r="A52" s="211" t="s">
        <v>55</v>
      </c>
      <c r="B52" s="212"/>
      <c r="C52" s="37"/>
      <c r="D52" s="37"/>
      <c r="E52" s="37" t="e">
        <f t="shared" si="2"/>
        <v>#DIV/0!</v>
      </c>
      <c r="F52" s="37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21" ht="15.75" customHeight="1" x14ac:dyDescent="0.25">
      <c r="A53" s="201" t="s">
        <v>84</v>
      </c>
      <c r="B53" s="201"/>
      <c r="C53" s="201"/>
      <c r="D53" s="201"/>
      <c r="E53" s="201"/>
      <c r="F53" s="201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21" ht="36.75" customHeight="1" x14ac:dyDescent="0.25">
      <c r="A54" s="202" t="s">
        <v>70</v>
      </c>
      <c r="B54" s="42" t="s">
        <v>61</v>
      </c>
      <c r="C54" s="150">
        <v>500</v>
      </c>
      <c r="D54" s="150">
        <v>500</v>
      </c>
      <c r="E54" s="91">
        <v>100</v>
      </c>
      <c r="F54" s="90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</row>
    <row r="55" spans="1:21" ht="33.75" customHeight="1" x14ac:dyDescent="0.25">
      <c r="A55" s="203"/>
      <c r="B55" s="42" t="s">
        <v>20</v>
      </c>
      <c r="C55" s="151">
        <v>0</v>
      </c>
      <c r="D55" s="151">
        <v>0</v>
      </c>
      <c r="E55" s="91">
        <v>100</v>
      </c>
      <c r="F55" s="90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21" ht="49.5" customHeight="1" x14ac:dyDescent="0.25">
      <c r="A56" s="104" t="s">
        <v>80</v>
      </c>
      <c r="B56" s="42" t="s">
        <v>20</v>
      </c>
      <c r="C56" s="151">
        <v>965.9</v>
      </c>
      <c r="D56" s="151">
        <v>965.9</v>
      </c>
      <c r="E56" s="91">
        <v>100</v>
      </c>
      <c r="F56" s="90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</row>
    <row r="57" spans="1:21" ht="60" customHeight="1" x14ac:dyDescent="0.25">
      <c r="A57" s="104" t="s">
        <v>81</v>
      </c>
      <c r="B57" s="42" t="s">
        <v>61</v>
      </c>
      <c r="C57" s="151">
        <v>75.5</v>
      </c>
      <c r="D57" s="151">
        <v>75.5</v>
      </c>
      <c r="E57" s="91">
        <v>100</v>
      </c>
      <c r="F57" s="90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</row>
    <row r="58" spans="1:21" ht="58.5" customHeight="1" x14ac:dyDescent="0.25">
      <c r="A58" s="44" t="s">
        <v>60</v>
      </c>
      <c r="B58" s="42" t="s">
        <v>20</v>
      </c>
      <c r="C58" s="152">
        <v>88422.9</v>
      </c>
      <c r="D58" s="152">
        <v>88422.9</v>
      </c>
      <c r="E58" s="53">
        <f t="shared" si="2"/>
        <v>100</v>
      </c>
      <c r="F58" s="90"/>
      <c r="G58" s="20"/>
      <c r="H58" s="20"/>
      <c r="I58" s="20"/>
      <c r="J58" s="20"/>
      <c r="K58" s="20"/>
      <c r="L58" s="20"/>
      <c r="M58" s="74"/>
      <c r="N58" s="74"/>
      <c r="O58" s="74"/>
      <c r="P58" s="74"/>
      <c r="Q58" s="75"/>
      <c r="R58" s="74"/>
      <c r="S58" s="76"/>
      <c r="T58" s="74"/>
      <c r="U58" s="74"/>
    </row>
    <row r="59" spans="1:21" ht="15.75" x14ac:dyDescent="0.25">
      <c r="A59" s="195" t="s">
        <v>14</v>
      </c>
      <c r="B59" s="195"/>
      <c r="C59" s="54">
        <f>SUM(C54:C58)</f>
        <v>89964.299999999988</v>
      </c>
      <c r="D59" s="54">
        <f>SUM(D54:D58)</f>
        <v>89964.299999999988</v>
      </c>
      <c r="E59" s="53">
        <f t="shared" si="2"/>
        <v>100</v>
      </c>
      <c r="F59" s="37"/>
      <c r="G59" s="20"/>
      <c r="H59" s="20"/>
      <c r="I59" s="20"/>
      <c r="J59" s="20"/>
      <c r="K59" s="20"/>
      <c r="L59" s="20"/>
      <c r="M59" s="74"/>
      <c r="N59" s="74"/>
      <c r="O59" s="74"/>
      <c r="P59" s="74"/>
      <c r="Q59" s="75"/>
      <c r="R59" s="74"/>
      <c r="S59" s="76"/>
      <c r="T59" s="74"/>
      <c r="U59" s="74"/>
    </row>
    <row r="60" spans="1:21" ht="15.75" x14ac:dyDescent="0.25">
      <c r="A60" s="192" t="s">
        <v>22</v>
      </c>
      <c r="B60" s="192"/>
      <c r="C60" s="54">
        <f>C55+C56+C58</f>
        <v>89388.799999999988</v>
      </c>
      <c r="D60" s="54">
        <f>D55+D56+D58</f>
        <v>89388.799999999988</v>
      </c>
      <c r="E60" s="53">
        <f t="shared" si="2"/>
        <v>100</v>
      </c>
      <c r="F60" s="37"/>
      <c r="G60" s="20"/>
      <c r="H60" s="20"/>
      <c r="I60" s="20"/>
      <c r="J60" s="20"/>
      <c r="K60" s="20"/>
      <c r="L60" s="20"/>
      <c r="M60" s="74"/>
      <c r="N60" s="74"/>
      <c r="O60" s="74"/>
      <c r="P60" s="74"/>
      <c r="Q60" s="75"/>
      <c r="R60" s="74"/>
      <c r="S60" s="76"/>
      <c r="T60" s="74"/>
      <c r="U60" s="74"/>
    </row>
    <row r="61" spans="1:21" ht="15.75" x14ac:dyDescent="0.25">
      <c r="A61" s="198" t="s">
        <v>61</v>
      </c>
      <c r="B61" s="199"/>
      <c r="C61" s="54">
        <f>C54+C57</f>
        <v>575.5</v>
      </c>
      <c r="D61" s="54">
        <f>D54+D57</f>
        <v>575.5</v>
      </c>
      <c r="E61" s="53">
        <f t="shared" si="2"/>
        <v>100</v>
      </c>
      <c r="F61" s="37"/>
      <c r="G61" s="21"/>
      <c r="H61" s="21"/>
      <c r="I61" s="21"/>
      <c r="J61" s="21"/>
      <c r="K61" s="21"/>
      <c r="L61" s="21"/>
      <c r="M61" s="74"/>
      <c r="N61" s="74"/>
      <c r="O61" s="74"/>
      <c r="P61" s="74"/>
      <c r="Q61" s="75"/>
      <c r="R61" s="74"/>
      <c r="S61" s="76"/>
      <c r="T61" s="74"/>
      <c r="U61" s="74"/>
    </row>
    <row r="62" spans="1:21" x14ac:dyDescent="0.25">
      <c r="A62" s="186" t="s">
        <v>85</v>
      </c>
      <c r="B62" s="187"/>
      <c r="C62" s="187"/>
      <c r="D62" s="187"/>
      <c r="E62" s="187"/>
      <c r="F62" s="188"/>
      <c r="G62" s="2"/>
      <c r="H62" s="2"/>
      <c r="I62" s="2"/>
      <c r="J62" s="2"/>
      <c r="K62" s="2"/>
      <c r="L62" s="2"/>
      <c r="M62" s="74"/>
      <c r="N62" s="74"/>
      <c r="O62" s="74"/>
      <c r="P62" s="74"/>
      <c r="Q62" s="75"/>
      <c r="R62" s="74"/>
      <c r="S62" s="76"/>
      <c r="T62" s="74"/>
      <c r="U62" s="74"/>
    </row>
    <row r="63" spans="1:21" ht="45" customHeight="1" thickBot="1" x14ac:dyDescent="0.3">
      <c r="A63" s="56" t="s">
        <v>93</v>
      </c>
      <c r="B63" s="42" t="s">
        <v>20</v>
      </c>
      <c r="C63" s="41">
        <v>617.1</v>
      </c>
      <c r="D63" s="41">
        <v>617.1</v>
      </c>
      <c r="E63" s="41">
        <f>D63/C63*100</f>
        <v>100</v>
      </c>
      <c r="F63" s="22"/>
      <c r="G63" s="28"/>
      <c r="H63" s="28"/>
      <c r="I63" s="28"/>
      <c r="J63" s="28"/>
      <c r="K63" s="28"/>
      <c r="L63" s="28"/>
      <c r="M63" s="74"/>
      <c r="N63" s="74"/>
      <c r="O63" s="74"/>
      <c r="P63" s="74"/>
      <c r="Q63" s="75"/>
      <c r="R63" s="74"/>
      <c r="S63" s="76"/>
      <c r="T63" s="74"/>
      <c r="U63" s="74"/>
    </row>
    <row r="64" spans="1:21" ht="70.5" customHeight="1" x14ac:dyDescent="0.25">
      <c r="A64" s="95" t="s">
        <v>89</v>
      </c>
      <c r="B64" s="93" t="s">
        <v>20</v>
      </c>
      <c r="C64" s="41">
        <v>219.5</v>
      </c>
      <c r="D64" s="41">
        <v>219.5</v>
      </c>
      <c r="E64" s="41">
        <f t="shared" ref="E64:E68" si="5">D64/C64*100</f>
        <v>100</v>
      </c>
      <c r="F64" s="22"/>
      <c r="G64" s="2"/>
      <c r="H64" s="2"/>
      <c r="I64" s="2"/>
      <c r="J64" s="2"/>
      <c r="K64" s="2"/>
      <c r="L64" s="2"/>
      <c r="M64" s="74"/>
      <c r="N64" s="74"/>
      <c r="O64" s="74"/>
      <c r="P64" s="74"/>
      <c r="Q64" s="75"/>
      <c r="R64" s="74"/>
      <c r="S64" s="76"/>
      <c r="T64" s="74"/>
      <c r="U64" s="74"/>
    </row>
    <row r="65" spans="1:21" ht="48" customHeight="1" x14ac:dyDescent="0.25">
      <c r="A65" s="92" t="s">
        <v>73</v>
      </c>
      <c r="B65" s="93" t="s">
        <v>20</v>
      </c>
      <c r="C65" s="41">
        <v>9847.4</v>
      </c>
      <c r="D65" s="41">
        <v>9846.4</v>
      </c>
      <c r="E65" s="41">
        <f>D65/C65*100</f>
        <v>99.989845035237721</v>
      </c>
      <c r="F65" s="22"/>
      <c r="G65" s="28"/>
      <c r="H65" s="28"/>
      <c r="I65" s="28"/>
      <c r="J65" s="28"/>
      <c r="K65" s="28"/>
      <c r="L65" s="28"/>
      <c r="M65" s="74"/>
      <c r="N65" s="74"/>
      <c r="O65" s="74"/>
      <c r="P65" s="74"/>
      <c r="Q65" s="75"/>
      <c r="R65" s="74"/>
      <c r="S65" s="76"/>
      <c r="T65" s="74"/>
      <c r="U65" s="74"/>
    </row>
    <row r="66" spans="1:21" ht="45" x14ac:dyDescent="0.25">
      <c r="A66" s="56" t="s">
        <v>24</v>
      </c>
      <c r="B66" s="57" t="s">
        <v>20</v>
      </c>
      <c r="C66" s="41">
        <v>613.5</v>
      </c>
      <c r="D66" s="41">
        <v>613.5</v>
      </c>
      <c r="E66" s="41">
        <f t="shared" si="5"/>
        <v>100</v>
      </c>
      <c r="F66" s="22"/>
      <c r="G66" s="2"/>
      <c r="H66" s="2"/>
      <c r="I66" s="2"/>
      <c r="J66" s="2"/>
      <c r="K66" s="2"/>
      <c r="L66" s="2"/>
      <c r="M66" s="74"/>
      <c r="N66" s="74"/>
      <c r="O66" s="74"/>
      <c r="P66" s="74"/>
      <c r="Q66" s="75"/>
      <c r="R66" s="74"/>
      <c r="S66" s="76"/>
      <c r="T66" s="74"/>
      <c r="U66" s="74"/>
    </row>
    <row r="67" spans="1:21" ht="30" x14ac:dyDescent="0.25">
      <c r="A67" s="48" t="s">
        <v>65</v>
      </c>
      <c r="B67" s="94" t="s">
        <v>20</v>
      </c>
      <c r="C67" s="41">
        <v>108</v>
      </c>
      <c r="D67" s="41">
        <v>108</v>
      </c>
      <c r="E67" s="41">
        <f t="shared" si="5"/>
        <v>100</v>
      </c>
      <c r="F67" s="22"/>
      <c r="G67" s="28"/>
      <c r="H67" s="28"/>
      <c r="I67" s="28"/>
      <c r="J67" s="28"/>
      <c r="K67" s="28"/>
      <c r="L67" s="28"/>
      <c r="M67" s="74"/>
      <c r="N67" s="74"/>
      <c r="O67" s="74"/>
      <c r="P67" s="74"/>
      <c r="Q67" s="75"/>
      <c r="R67" s="74"/>
      <c r="S67" s="76"/>
      <c r="T67" s="74"/>
      <c r="U67" s="74"/>
    </row>
    <row r="68" spans="1:21" ht="45" x14ac:dyDescent="0.25">
      <c r="A68" s="48" t="s">
        <v>66</v>
      </c>
      <c r="B68" s="94" t="s">
        <v>20</v>
      </c>
      <c r="C68" s="41">
        <v>405.8</v>
      </c>
      <c r="D68" s="41">
        <v>405.8</v>
      </c>
      <c r="E68" s="41">
        <f t="shared" si="5"/>
        <v>100</v>
      </c>
      <c r="F68" s="22"/>
      <c r="G68" s="28"/>
      <c r="H68" s="28"/>
      <c r="I68" s="28"/>
      <c r="J68" s="28"/>
      <c r="K68" s="28"/>
      <c r="L68" s="28"/>
      <c r="M68" s="74"/>
      <c r="N68" s="74"/>
      <c r="O68" s="74"/>
      <c r="P68" s="74"/>
      <c r="Q68" s="75"/>
      <c r="R68" s="74"/>
      <c r="S68" s="76"/>
      <c r="T68" s="74"/>
      <c r="U68" s="74"/>
    </row>
    <row r="69" spans="1:21" ht="30" x14ac:dyDescent="0.25">
      <c r="A69" s="56" t="s">
        <v>101</v>
      </c>
      <c r="B69" s="57" t="s">
        <v>20</v>
      </c>
      <c r="C69" s="41">
        <v>794.6</v>
      </c>
      <c r="D69" s="41">
        <v>794.6</v>
      </c>
      <c r="E69" s="41">
        <f t="shared" ref="E69:E82" si="6">D69/C69*100</f>
        <v>100</v>
      </c>
      <c r="F69" s="41"/>
      <c r="G69" s="142"/>
      <c r="H69" s="142"/>
      <c r="I69" s="142"/>
      <c r="J69" s="142"/>
      <c r="K69" s="142"/>
      <c r="L69" s="142"/>
      <c r="M69" s="143"/>
      <c r="N69" s="143"/>
      <c r="O69" s="143"/>
      <c r="P69" s="143"/>
      <c r="Q69" s="75"/>
      <c r="R69" s="143"/>
      <c r="S69" s="76"/>
      <c r="T69" s="143"/>
      <c r="U69" s="143"/>
    </row>
    <row r="70" spans="1:21" ht="105" x14ac:dyDescent="0.25">
      <c r="A70" s="56" t="s">
        <v>143</v>
      </c>
      <c r="B70" s="57" t="s">
        <v>20</v>
      </c>
      <c r="C70" s="41">
        <v>58.2</v>
      </c>
      <c r="D70" s="41">
        <v>58.2</v>
      </c>
      <c r="E70" s="41">
        <f t="shared" si="6"/>
        <v>100</v>
      </c>
      <c r="F70" s="41"/>
      <c r="G70" s="156"/>
      <c r="H70" s="156"/>
      <c r="I70" s="156"/>
      <c r="J70" s="156"/>
      <c r="K70" s="156"/>
      <c r="L70" s="156"/>
      <c r="M70" s="154"/>
      <c r="N70" s="154"/>
      <c r="O70" s="154"/>
      <c r="P70" s="154"/>
      <c r="Q70" s="75"/>
      <c r="R70" s="154"/>
      <c r="S70" s="76"/>
      <c r="T70" s="154"/>
      <c r="U70" s="154"/>
    </row>
    <row r="71" spans="1:21" ht="30" x14ac:dyDescent="0.25">
      <c r="A71" s="56" t="s">
        <v>90</v>
      </c>
      <c r="B71" s="57" t="s">
        <v>20</v>
      </c>
      <c r="C71" s="41">
        <v>99647.9</v>
      </c>
      <c r="D71" s="41">
        <v>99587.5</v>
      </c>
      <c r="E71" s="41">
        <f t="shared" si="6"/>
        <v>99.939386580148721</v>
      </c>
      <c r="F71" s="41"/>
      <c r="G71" s="105"/>
      <c r="H71" s="105"/>
      <c r="I71" s="105"/>
      <c r="J71" s="105"/>
      <c r="K71" s="105"/>
      <c r="L71" s="105"/>
      <c r="M71" s="100"/>
      <c r="N71" s="100"/>
      <c r="O71" s="100"/>
      <c r="P71" s="100"/>
      <c r="Q71" s="75"/>
      <c r="R71" s="100"/>
      <c r="S71" s="76"/>
      <c r="T71" s="100"/>
      <c r="U71" s="100"/>
    </row>
    <row r="72" spans="1:21" ht="60" x14ac:dyDescent="0.25">
      <c r="A72" s="56" t="s">
        <v>144</v>
      </c>
      <c r="B72" s="57" t="s">
        <v>20</v>
      </c>
      <c r="C72" s="41">
        <v>13579.5</v>
      </c>
      <c r="D72" s="41">
        <v>13372.5</v>
      </c>
      <c r="E72" s="41">
        <f t="shared" si="6"/>
        <v>98.47564343311609</v>
      </c>
      <c r="F72" s="41"/>
      <c r="G72" s="2"/>
      <c r="H72" s="2"/>
      <c r="I72" s="2"/>
      <c r="J72" s="2"/>
      <c r="K72" s="2"/>
      <c r="L72" s="2"/>
      <c r="M72" s="74"/>
      <c r="N72" s="74"/>
      <c r="O72" s="74"/>
      <c r="P72" s="74"/>
      <c r="Q72" s="75"/>
      <c r="R72" s="74"/>
      <c r="S72" s="76"/>
      <c r="T72" s="74"/>
      <c r="U72" s="74"/>
    </row>
    <row r="73" spans="1:21" ht="30" x14ac:dyDescent="0.25">
      <c r="A73" s="56" t="s">
        <v>26</v>
      </c>
      <c r="B73" s="57" t="s">
        <v>20</v>
      </c>
      <c r="C73" s="41">
        <v>3469</v>
      </c>
      <c r="D73" s="41">
        <v>2985.2</v>
      </c>
      <c r="E73" s="41">
        <f t="shared" si="6"/>
        <v>86.053617757278744</v>
      </c>
      <c r="F73" s="41"/>
      <c r="G73" s="2"/>
      <c r="H73" s="2"/>
      <c r="I73" s="2"/>
      <c r="J73" s="2"/>
      <c r="K73" s="2"/>
      <c r="L73" s="2"/>
      <c r="M73" s="74"/>
      <c r="N73" s="74"/>
      <c r="O73" s="74"/>
      <c r="P73" s="74"/>
      <c r="Q73" s="75"/>
      <c r="R73" s="74"/>
      <c r="S73" s="76"/>
      <c r="T73" s="74"/>
      <c r="U73" s="74"/>
    </row>
    <row r="74" spans="1:21" ht="30" x14ac:dyDescent="0.25">
      <c r="A74" s="56" t="s">
        <v>27</v>
      </c>
      <c r="B74" s="57" t="s">
        <v>20</v>
      </c>
      <c r="C74" s="41">
        <v>95.6</v>
      </c>
      <c r="D74" s="41">
        <v>87.5</v>
      </c>
      <c r="E74" s="41">
        <f t="shared" si="6"/>
        <v>91.527196652719667</v>
      </c>
      <c r="F74" s="41"/>
      <c r="G74" s="2"/>
      <c r="H74" s="2"/>
      <c r="I74" s="2"/>
      <c r="J74" s="2"/>
      <c r="K74" s="2"/>
      <c r="L74" s="2"/>
      <c r="M74" s="74"/>
      <c r="N74" s="74"/>
      <c r="O74" s="74"/>
      <c r="P74" s="74"/>
      <c r="Q74" s="75"/>
      <c r="R74" s="74"/>
      <c r="S74" s="76"/>
      <c r="T74" s="74"/>
      <c r="U74" s="74"/>
    </row>
    <row r="75" spans="1:21" ht="15.75" x14ac:dyDescent="0.25">
      <c r="A75" s="190" t="s">
        <v>14</v>
      </c>
      <c r="B75" s="191"/>
      <c r="C75" s="53">
        <f>SUM(C63:C74)</f>
        <v>129456.1</v>
      </c>
      <c r="D75" s="53">
        <f>SUM(D63:D74)</f>
        <v>128695.8</v>
      </c>
      <c r="E75" s="68">
        <f>D75/C75*100</f>
        <v>99.412696659330848</v>
      </c>
      <c r="F75" s="41"/>
      <c r="G75" s="52"/>
      <c r="H75" s="20"/>
      <c r="I75" s="20"/>
      <c r="J75" s="20"/>
      <c r="K75" s="20"/>
      <c r="L75" s="20"/>
      <c r="M75" s="74"/>
      <c r="N75" s="74"/>
      <c r="O75" s="74"/>
      <c r="P75" s="74"/>
      <c r="Q75" s="75"/>
      <c r="R75" s="74"/>
      <c r="S75" s="76"/>
      <c r="T75" s="74"/>
      <c r="U75" s="74"/>
    </row>
    <row r="76" spans="1:21" ht="15.75" x14ac:dyDescent="0.25">
      <c r="A76" s="192" t="s">
        <v>22</v>
      </c>
      <c r="B76" s="192"/>
      <c r="C76" s="54">
        <f>C63+C64+C65+C66+C67+C68+C71+C72+C73+C74+C69+C70</f>
        <v>129456.1</v>
      </c>
      <c r="D76" s="54">
        <f>D63+D64+D65+D66+D67+D68+D71+D72+D73+D74+D69+D70</f>
        <v>128695.8</v>
      </c>
      <c r="E76" s="68">
        <f>D76/C76*100</f>
        <v>99.412696659330848</v>
      </c>
      <c r="F76" s="41"/>
      <c r="G76" s="2"/>
      <c r="H76" s="2"/>
      <c r="I76" s="2"/>
      <c r="J76" s="2"/>
      <c r="K76" s="2"/>
      <c r="L76" s="2"/>
      <c r="M76" s="74"/>
      <c r="N76" s="74"/>
      <c r="O76" s="74"/>
      <c r="P76" s="74"/>
      <c r="Q76" s="75"/>
      <c r="R76" s="74"/>
      <c r="S76" s="76"/>
      <c r="T76" s="74"/>
      <c r="U76" s="74"/>
    </row>
    <row r="77" spans="1:21" x14ac:dyDescent="0.25">
      <c r="A77" s="189" t="s">
        <v>28</v>
      </c>
      <c r="B77" s="189"/>
      <c r="C77" s="189"/>
      <c r="D77" s="189"/>
      <c r="E77" s="189"/>
      <c r="F77" s="189"/>
      <c r="G77" s="2"/>
      <c r="H77" s="2"/>
      <c r="I77" s="2"/>
      <c r="J77" s="2"/>
      <c r="K77" s="2"/>
      <c r="L77" s="2"/>
      <c r="M77" s="74"/>
      <c r="N77" s="74"/>
      <c r="O77" s="74"/>
      <c r="P77" s="74"/>
      <c r="Q77" s="75"/>
      <c r="R77" s="74"/>
      <c r="S77" s="76"/>
      <c r="T77" s="74"/>
      <c r="U77" s="74"/>
    </row>
    <row r="78" spans="1:21" ht="15.75" x14ac:dyDescent="0.25">
      <c r="A78" s="195" t="s">
        <v>14</v>
      </c>
      <c r="B78" s="195"/>
      <c r="C78" s="40">
        <f>C14+C48+C75+C59</f>
        <v>3511970.0000000005</v>
      </c>
      <c r="D78" s="40">
        <f>D14+D48+D75+D59</f>
        <v>3511209.4000000004</v>
      </c>
      <c r="E78" s="68">
        <f>D78/C78*100</f>
        <v>99.978342639601138</v>
      </c>
      <c r="F78" s="41"/>
      <c r="G78" s="2"/>
      <c r="H78" s="2"/>
      <c r="I78" s="2"/>
      <c r="J78" s="2"/>
      <c r="K78" s="2"/>
      <c r="L78" s="2"/>
      <c r="M78" s="74"/>
      <c r="N78" s="74"/>
      <c r="O78" s="74"/>
      <c r="P78" s="74"/>
      <c r="Q78" s="75"/>
      <c r="R78" s="74"/>
      <c r="S78" s="76"/>
      <c r="T78" s="74"/>
      <c r="U78" s="74"/>
    </row>
    <row r="79" spans="1:21" ht="15.75" x14ac:dyDescent="0.25">
      <c r="A79" s="192" t="s">
        <v>22</v>
      </c>
      <c r="B79" s="192"/>
      <c r="C79" s="40">
        <f>C15+C49+C76+C60</f>
        <v>1047833.7</v>
      </c>
      <c r="D79" s="40">
        <f>D15+D49+D76+D60</f>
        <v>1047073.2</v>
      </c>
      <c r="E79" s="68">
        <f t="shared" si="6"/>
        <v>99.927421689147806</v>
      </c>
      <c r="F79" s="41"/>
      <c r="G79" s="2"/>
      <c r="H79" s="2"/>
      <c r="I79" s="2"/>
      <c r="J79" s="2"/>
      <c r="K79" s="2"/>
      <c r="L79" s="2"/>
      <c r="M79" s="74"/>
      <c r="N79" s="74"/>
      <c r="O79" s="74"/>
      <c r="P79" s="74"/>
      <c r="Q79" s="75"/>
      <c r="R79" s="74"/>
      <c r="S79" s="76"/>
      <c r="T79" s="74"/>
      <c r="U79" s="74"/>
    </row>
    <row r="80" spans="1:21" ht="31.5" x14ac:dyDescent="0.25">
      <c r="A80" s="101"/>
      <c r="B80" s="102" t="s">
        <v>55</v>
      </c>
      <c r="C80" s="40">
        <f>C50</f>
        <v>194288.30000000002</v>
      </c>
      <c r="D80" s="40">
        <f>D50</f>
        <v>194288.30000000002</v>
      </c>
      <c r="E80" s="68">
        <f t="shared" si="6"/>
        <v>100</v>
      </c>
      <c r="F80" s="41"/>
      <c r="G80" s="28"/>
      <c r="H80" s="28"/>
      <c r="I80" s="28"/>
      <c r="J80" s="28"/>
      <c r="K80" s="28"/>
      <c r="L80" s="28"/>
      <c r="M80" s="74"/>
      <c r="N80" s="74"/>
      <c r="O80" s="74"/>
      <c r="P80" s="74"/>
      <c r="Q80" s="75"/>
      <c r="R80" s="74"/>
      <c r="S80" s="76"/>
      <c r="T80" s="74"/>
      <c r="U80" s="74"/>
    </row>
    <row r="81" spans="1:21" ht="15.75" x14ac:dyDescent="0.25">
      <c r="A81" s="196" t="s">
        <v>23</v>
      </c>
      <c r="B81" s="197"/>
      <c r="C81" s="40">
        <f>C16+C51+C61</f>
        <v>2269848</v>
      </c>
      <c r="D81" s="40">
        <f>D16+D51+D61</f>
        <v>2269847.9</v>
      </c>
      <c r="E81" s="68">
        <f>D81/C81*100</f>
        <v>99.99999559441865</v>
      </c>
      <c r="F81" s="41"/>
      <c r="G81" s="2"/>
      <c r="H81" s="2"/>
      <c r="I81" s="2"/>
      <c r="J81" s="2"/>
      <c r="K81" s="2"/>
      <c r="L81" s="2"/>
      <c r="M81" s="74"/>
      <c r="N81" s="74"/>
      <c r="O81" s="74"/>
      <c r="P81" s="74"/>
      <c r="Q81" s="75"/>
      <c r="R81" s="74"/>
      <c r="S81" s="76"/>
      <c r="T81" s="74"/>
      <c r="U81" s="74"/>
    </row>
    <row r="82" spans="1:21" ht="15.75" hidden="1" customHeight="1" x14ac:dyDescent="0.25">
      <c r="A82" s="193" t="s">
        <v>55</v>
      </c>
      <c r="B82" s="194"/>
      <c r="C82" s="4">
        <f>C52</f>
        <v>0</v>
      </c>
      <c r="D82" s="4">
        <f>D52</f>
        <v>0</v>
      </c>
      <c r="E82" s="5" t="e">
        <f t="shared" si="6"/>
        <v>#DIV/0!</v>
      </c>
      <c r="F82" s="5"/>
      <c r="G82" s="2"/>
      <c r="H82" s="2"/>
      <c r="I82" s="2"/>
      <c r="J82" s="2"/>
      <c r="K82" s="2"/>
      <c r="L82" s="2"/>
      <c r="M82" s="74"/>
      <c r="N82" s="74"/>
      <c r="O82" s="74"/>
      <c r="P82" s="74"/>
      <c r="Q82" s="75"/>
      <c r="R82" s="74"/>
      <c r="S82" s="76"/>
      <c r="T82" s="74"/>
      <c r="U82" s="74"/>
    </row>
    <row r="83" spans="1:21" x14ac:dyDescent="0.25">
      <c r="A83" s="9"/>
      <c r="B83" s="9"/>
      <c r="C83" s="9"/>
      <c r="D83" s="9"/>
      <c r="E83" s="9"/>
      <c r="F83" s="9"/>
      <c r="G83" s="2"/>
      <c r="H83" s="2"/>
      <c r="I83" s="2"/>
      <c r="J83" s="2"/>
      <c r="K83" s="2"/>
      <c r="L83" s="2"/>
      <c r="M83" s="74"/>
      <c r="N83" s="74"/>
      <c r="O83" s="74"/>
      <c r="P83" s="74"/>
      <c r="Q83" s="75"/>
      <c r="R83" s="74"/>
      <c r="S83" s="76"/>
      <c r="T83" s="74"/>
      <c r="U83" s="74"/>
    </row>
    <row r="84" spans="1:21" x14ac:dyDescent="0.25">
      <c r="A84" s="9"/>
      <c r="B84" s="9"/>
      <c r="C84" s="73"/>
      <c r="D84" s="73"/>
      <c r="E84" s="9"/>
      <c r="F84" s="9"/>
      <c r="G84" s="2"/>
      <c r="H84" s="2"/>
      <c r="I84" s="2"/>
      <c r="J84" s="2"/>
      <c r="K84" s="2"/>
      <c r="L84" s="2"/>
      <c r="M84" s="74"/>
      <c r="N84" s="74"/>
      <c r="O84" s="74"/>
      <c r="P84" s="74"/>
      <c r="Q84" s="75"/>
      <c r="R84" s="74"/>
      <c r="S84" s="76"/>
      <c r="T84" s="74"/>
      <c r="U84" s="74"/>
    </row>
    <row r="85" spans="1:21" x14ac:dyDescent="0.25">
      <c r="A85" s="67"/>
      <c r="B85" s="67"/>
      <c r="C85" s="160"/>
      <c r="D85" s="67"/>
      <c r="E85" s="67"/>
      <c r="F85" s="67"/>
      <c r="G85" s="2"/>
      <c r="H85" s="2"/>
      <c r="I85" s="2"/>
      <c r="J85" s="2"/>
      <c r="K85" s="2"/>
      <c r="L85" s="2"/>
      <c r="M85" s="74"/>
      <c r="N85" s="74"/>
      <c r="O85" s="74"/>
      <c r="P85" s="74"/>
      <c r="Q85" s="75"/>
      <c r="R85" s="74"/>
      <c r="S85" s="76"/>
      <c r="T85" s="74"/>
      <c r="U85" s="74"/>
    </row>
    <row r="86" spans="1:21" ht="18.75" x14ac:dyDescent="0.3">
      <c r="A86" s="96"/>
      <c r="B86" s="97"/>
      <c r="C86" s="97"/>
      <c r="D86" s="98"/>
      <c r="E86" s="97"/>
      <c r="F86" s="97"/>
      <c r="G86" s="2"/>
      <c r="H86" s="2"/>
      <c r="I86" s="2"/>
      <c r="J86" s="2"/>
      <c r="K86" s="2"/>
      <c r="L86" s="2"/>
      <c r="M86" s="74"/>
      <c r="N86" s="74"/>
      <c r="O86" s="74"/>
      <c r="P86" s="74"/>
      <c r="Q86" s="75"/>
      <c r="R86" s="74"/>
      <c r="S86" s="76"/>
      <c r="T86" s="74"/>
      <c r="U86" s="74"/>
    </row>
    <row r="87" spans="1:21" ht="42" customHeight="1" x14ac:dyDescent="0.3">
      <c r="A87" s="96" t="s">
        <v>96</v>
      </c>
      <c r="B87" s="97"/>
      <c r="C87" s="98"/>
      <c r="D87" s="97"/>
      <c r="E87" s="97" t="s">
        <v>97</v>
      </c>
      <c r="F87" s="9"/>
      <c r="G87" s="2"/>
      <c r="H87" s="2"/>
      <c r="I87" s="2"/>
      <c r="J87" s="2"/>
      <c r="K87" s="2"/>
      <c r="L87" s="2"/>
      <c r="M87" s="74"/>
      <c r="N87" s="74"/>
      <c r="O87" s="74"/>
      <c r="P87" s="74"/>
      <c r="Q87" s="75"/>
      <c r="R87" s="74"/>
      <c r="S87" s="76"/>
      <c r="T87" s="74"/>
      <c r="U87" s="74"/>
    </row>
    <row r="88" spans="1:21" x14ac:dyDescent="0.25">
      <c r="A88" s="9"/>
      <c r="B88" s="9"/>
      <c r="C88" s="9"/>
      <c r="D88" s="9"/>
      <c r="E88" s="9"/>
      <c r="F88" s="9"/>
      <c r="G88" s="2"/>
      <c r="H88" s="2"/>
      <c r="I88" s="2"/>
      <c r="J88" s="2"/>
      <c r="K88" s="2"/>
      <c r="L88" s="2"/>
      <c r="M88" s="74"/>
      <c r="N88" s="74"/>
      <c r="O88" s="74"/>
      <c r="P88" s="74"/>
      <c r="Q88" s="75"/>
      <c r="R88" s="74"/>
      <c r="S88" s="76"/>
      <c r="T88" s="74"/>
      <c r="U88" s="74"/>
    </row>
    <row r="89" spans="1:21" x14ac:dyDescent="0.25">
      <c r="A89" s="9"/>
      <c r="B89" s="9"/>
      <c r="C89" s="9"/>
      <c r="D89" s="9"/>
      <c r="E89" s="9"/>
      <c r="F89" s="9"/>
      <c r="G89" s="2"/>
      <c r="H89" s="2"/>
      <c r="I89" s="2"/>
      <c r="J89" s="2"/>
      <c r="K89" s="2"/>
      <c r="L89" s="2"/>
      <c r="M89" s="74"/>
      <c r="N89" s="74"/>
      <c r="O89" s="74"/>
      <c r="P89" s="74"/>
      <c r="Q89" s="75"/>
      <c r="R89" s="74"/>
      <c r="S89" s="76"/>
      <c r="T89" s="74"/>
      <c r="U89" s="74"/>
    </row>
    <row r="90" spans="1:21" x14ac:dyDescent="0.25">
      <c r="A90" s="9"/>
      <c r="B90" s="9"/>
      <c r="C90" s="9"/>
      <c r="D90" s="9"/>
      <c r="E90" s="9"/>
      <c r="F90" s="9"/>
      <c r="G90" s="2"/>
      <c r="H90" s="2"/>
      <c r="I90" s="2"/>
      <c r="J90" s="2"/>
      <c r="K90" s="2"/>
      <c r="L90" s="2"/>
      <c r="M90" s="74"/>
      <c r="N90" s="74"/>
      <c r="O90" s="74"/>
      <c r="P90" s="74"/>
      <c r="Q90" s="75"/>
      <c r="R90" s="74"/>
      <c r="S90" s="76"/>
      <c r="T90" s="74"/>
      <c r="U90" s="74"/>
    </row>
    <row r="91" spans="1:21" x14ac:dyDescent="0.25">
      <c r="A91" s="80" t="s">
        <v>92</v>
      </c>
      <c r="B91" s="9"/>
      <c r="C91" s="9"/>
      <c r="D91" s="9"/>
      <c r="E91" s="9"/>
      <c r="F91" s="9"/>
      <c r="G91" s="2"/>
      <c r="H91" s="2"/>
      <c r="I91" s="2"/>
      <c r="J91" s="2"/>
      <c r="K91" s="2"/>
      <c r="L91" s="2"/>
      <c r="M91" s="74"/>
      <c r="N91" s="74"/>
      <c r="O91" s="74"/>
      <c r="P91" s="74"/>
      <c r="Q91" s="75"/>
      <c r="R91" s="184"/>
      <c r="S91" s="76"/>
      <c r="T91" s="74"/>
      <c r="U91" s="185"/>
    </row>
    <row r="92" spans="1:21" x14ac:dyDescent="0.25">
      <c r="A92" s="9"/>
      <c r="B92" s="9"/>
      <c r="C92" s="9"/>
      <c r="D92" s="9"/>
      <c r="E92" s="9"/>
      <c r="F92" s="9"/>
      <c r="G92" s="2"/>
      <c r="H92" s="2"/>
      <c r="I92" s="2"/>
      <c r="J92" s="2"/>
      <c r="K92" s="2"/>
      <c r="L92" s="2"/>
      <c r="M92" s="75"/>
      <c r="N92" s="75"/>
      <c r="O92" s="74"/>
      <c r="P92" s="74"/>
      <c r="Q92" s="75"/>
      <c r="R92" s="184"/>
      <c r="S92" s="76"/>
      <c r="T92" s="74"/>
      <c r="U92" s="185"/>
    </row>
    <row r="93" spans="1:21" x14ac:dyDescent="0.25">
      <c r="A93" s="9"/>
      <c r="B93" s="9"/>
      <c r="C93" s="9"/>
      <c r="D93" s="9"/>
      <c r="E93" s="9"/>
      <c r="F93" s="9"/>
      <c r="G93" s="2"/>
      <c r="H93" s="2"/>
      <c r="I93" s="2"/>
      <c r="J93" s="2"/>
      <c r="K93" s="2"/>
      <c r="L93" s="2"/>
      <c r="M93" s="75"/>
      <c r="N93" s="75"/>
      <c r="O93" s="75"/>
      <c r="P93" s="77"/>
      <c r="Q93" s="75"/>
      <c r="R93" s="74"/>
      <c r="S93" s="76"/>
      <c r="T93" s="78"/>
      <c r="U93" s="74"/>
    </row>
    <row r="94" spans="1:21" x14ac:dyDescent="0.25">
      <c r="A94" s="9"/>
      <c r="B94" s="9"/>
      <c r="C94" s="9"/>
      <c r="D94" s="9"/>
      <c r="E94" s="9"/>
      <c r="F94" s="9"/>
      <c r="G94" s="2"/>
      <c r="H94" s="2"/>
      <c r="I94" s="2"/>
      <c r="J94" s="2"/>
      <c r="K94" s="2"/>
      <c r="L94" s="2"/>
      <c r="M94" s="75"/>
      <c r="N94" s="75"/>
      <c r="O94" s="75"/>
      <c r="P94" s="77"/>
      <c r="Q94" s="75"/>
      <c r="R94" s="75"/>
      <c r="S94" s="76"/>
      <c r="T94" s="79"/>
      <c r="U94" s="76"/>
    </row>
    <row r="95" spans="1:21" x14ac:dyDescent="0.25">
      <c r="A95" s="9"/>
      <c r="B95" s="9"/>
      <c r="C95" s="9"/>
      <c r="D95" s="9"/>
      <c r="E95" s="9"/>
      <c r="F95" s="9"/>
      <c r="G95" s="2"/>
      <c r="H95" s="2"/>
      <c r="I95" s="2"/>
      <c r="J95" s="2"/>
      <c r="K95" s="2"/>
      <c r="L95" s="2"/>
      <c r="M95" s="75"/>
      <c r="N95" s="75"/>
      <c r="O95" s="75"/>
      <c r="P95" s="75"/>
      <c r="Q95" s="75"/>
      <c r="R95" s="75"/>
      <c r="S95" s="76"/>
      <c r="T95" s="76"/>
      <c r="U95" s="76"/>
    </row>
    <row r="96" spans="1:21" x14ac:dyDescent="0.25">
      <c r="A96" s="9"/>
      <c r="B96" s="9"/>
      <c r="C96" s="9"/>
      <c r="D96" s="9"/>
      <c r="E96" s="9"/>
      <c r="F96" s="9"/>
      <c r="G96" s="2"/>
      <c r="H96" s="2"/>
      <c r="I96" s="2"/>
      <c r="J96" s="2"/>
      <c r="K96" s="2"/>
      <c r="L96" s="2"/>
      <c r="M96" s="75"/>
      <c r="N96" s="75"/>
      <c r="O96" s="75"/>
      <c r="P96" s="75"/>
      <c r="Q96" s="75"/>
      <c r="R96" s="75"/>
      <c r="S96" s="76"/>
      <c r="T96" s="76"/>
      <c r="U96" s="76"/>
    </row>
    <row r="97" spans="1:18" x14ac:dyDescent="0.25">
      <c r="A97" s="9"/>
      <c r="B97" s="9"/>
      <c r="C97" s="9"/>
      <c r="D97" s="9"/>
      <c r="E97" s="9"/>
      <c r="F97" s="9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9"/>
      <c r="B98" s="9"/>
      <c r="C98" s="9"/>
      <c r="D98" s="9"/>
      <c r="E98" s="9"/>
      <c r="F98" s="9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9"/>
      <c r="B99" s="9"/>
      <c r="C99" s="9"/>
      <c r="D99" s="9"/>
      <c r="E99" s="9"/>
      <c r="F99" s="9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9"/>
      <c r="B100" s="9"/>
      <c r="C100" s="9"/>
      <c r="D100" s="9"/>
      <c r="E100" s="9"/>
      <c r="F100" s="9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9"/>
      <c r="B101" s="9"/>
      <c r="C101" s="9"/>
      <c r="D101" s="9"/>
      <c r="E101" s="9"/>
      <c r="F101" s="9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9"/>
      <c r="B102" s="9"/>
      <c r="C102" s="9"/>
      <c r="D102" s="9"/>
      <c r="E102" s="9"/>
      <c r="F102" s="9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9"/>
      <c r="B103" s="9"/>
      <c r="C103" s="9"/>
      <c r="D103" s="9"/>
      <c r="E103" s="9"/>
      <c r="F103" s="9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9"/>
      <c r="B104" s="9"/>
      <c r="C104" s="9"/>
      <c r="D104" s="9"/>
      <c r="E104" s="9"/>
      <c r="F104" s="9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9"/>
      <c r="B105" s="9"/>
      <c r="C105" s="9"/>
      <c r="D105" s="9"/>
      <c r="E105" s="9"/>
      <c r="F105" s="9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9"/>
      <c r="B106" s="9"/>
      <c r="C106" s="9"/>
      <c r="D106" s="9"/>
      <c r="E106" s="9"/>
      <c r="F106" s="9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5">
      <c r="A107" s="9"/>
      <c r="B107" s="9"/>
      <c r="C107" s="9"/>
      <c r="D107" s="9"/>
      <c r="E107" s="9"/>
      <c r="F107" s="9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5">
      <c r="A108" s="9"/>
      <c r="B108" s="9"/>
      <c r="C108" s="9"/>
      <c r="D108" s="9"/>
      <c r="E108" s="9"/>
      <c r="F108" s="9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5">
      <c r="A109" s="9"/>
      <c r="B109" s="9"/>
      <c r="C109" s="9"/>
      <c r="D109" s="9"/>
      <c r="E109" s="9"/>
      <c r="F109" s="9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5">
      <c r="A110" s="9"/>
      <c r="B110" s="9"/>
      <c r="C110" s="9"/>
      <c r="D110" s="9"/>
      <c r="E110" s="9"/>
      <c r="F110" s="9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</sheetData>
  <mergeCells count="37">
    <mergeCell ref="E1:F1"/>
    <mergeCell ref="A49:B49"/>
    <mergeCell ref="A52:B52"/>
    <mergeCell ref="A5:E5"/>
    <mergeCell ref="A14:B14"/>
    <mergeCell ref="A15:B15"/>
    <mergeCell ref="A16:B16"/>
    <mergeCell ref="A48:B48"/>
    <mergeCell ref="A8:F8"/>
    <mergeCell ref="A17:F17"/>
    <mergeCell ref="A51:B51"/>
    <mergeCell ref="A30:A31"/>
    <mergeCell ref="A32:A34"/>
    <mergeCell ref="A61:B61"/>
    <mergeCell ref="A3:F3"/>
    <mergeCell ref="A53:F53"/>
    <mergeCell ref="A59:B59"/>
    <mergeCell ref="A60:B60"/>
    <mergeCell ref="A54:A55"/>
    <mergeCell ref="A9:A10"/>
    <mergeCell ref="A36:A37"/>
    <mergeCell ref="A38:A39"/>
    <mergeCell ref="A40:A41"/>
    <mergeCell ref="A19:A20"/>
    <mergeCell ref="A42:A43"/>
    <mergeCell ref="A22:A23"/>
    <mergeCell ref="A27:A28"/>
    <mergeCell ref="R91:R92"/>
    <mergeCell ref="U91:U92"/>
    <mergeCell ref="A62:F62"/>
    <mergeCell ref="A77:F77"/>
    <mergeCell ref="A75:B75"/>
    <mergeCell ref="A76:B76"/>
    <mergeCell ref="A82:B82"/>
    <mergeCell ref="A78:B78"/>
    <mergeCell ref="A79:B79"/>
    <mergeCell ref="A81:B81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4"/>
  <sheetViews>
    <sheetView tabSelected="1" view="pageBreakPreview" topLeftCell="A65" zoomScale="70" zoomScaleNormal="100" zoomScaleSheetLayoutView="70" workbookViewId="0">
      <selection activeCell="A86" sqref="A86:XFD86"/>
    </sheetView>
  </sheetViews>
  <sheetFormatPr defaultRowHeight="15" x14ac:dyDescent="0.25"/>
  <cols>
    <col min="1" max="1" width="53.28515625" customWidth="1"/>
    <col min="2" max="2" width="19.140625" customWidth="1"/>
    <col min="3" max="3" width="24.5703125" customWidth="1"/>
    <col min="4" max="4" width="25.28515625" customWidth="1"/>
    <col min="5" max="5" width="11.5703125" customWidth="1"/>
    <col min="6" max="6" width="27.5703125" customWidth="1"/>
  </cols>
  <sheetData>
    <row r="1" spans="1:18" ht="13.5" customHeight="1" x14ac:dyDescent="0.25">
      <c r="A1" s="36"/>
      <c r="B1" s="36"/>
      <c r="C1" s="36"/>
      <c r="D1" s="36"/>
      <c r="E1" s="210"/>
      <c r="F1" s="210"/>
    </row>
    <row r="2" spans="1:18" x14ac:dyDescent="0.25">
      <c r="A2" s="36"/>
      <c r="B2" s="36"/>
      <c r="C2" s="36"/>
      <c r="D2" s="36"/>
      <c r="E2" s="36"/>
      <c r="F2" s="36"/>
    </row>
    <row r="3" spans="1:18" ht="15.75" x14ac:dyDescent="0.25">
      <c r="A3" s="200" t="s">
        <v>30</v>
      </c>
      <c r="B3" s="200"/>
      <c r="C3" s="200"/>
      <c r="D3" s="200"/>
      <c r="E3" s="200"/>
      <c r="F3" s="30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x14ac:dyDescent="0.25">
      <c r="A4" s="31"/>
      <c r="B4" s="31"/>
      <c r="C4" s="31"/>
      <c r="D4" s="31"/>
      <c r="E4" s="31"/>
      <c r="F4" s="3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x14ac:dyDescent="0.25">
      <c r="A5" s="213" t="s">
        <v>31</v>
      </c>
      <c r="B5" s="213"/>
      <c r="C5" s="213"/>
      <c r="D5" s="213"/>
      <c r="E5" s="213"/>
      <c r="F5" s="30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x14ac:dyDescent="0.25">
      <c r="A6" s="32"/>
      <c r="B6" s="32"/>
      <c r="C6" s="32"/>
      <c r="D6" s="32"/>
      <c r="E6" s="32"/>
      <c r="F6" s="3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75" x14ac:dyDescent="0.25">
      <c r="A7" s="34" t="s">
        <v>10</v>
      </c>
      <c r="B7" s="35" t="s">
        <v>19</v>
      </c>
      <c r="C7" s="35" t="s">
        <v>1</v>
      </c>
      <c r="D7" s="35" t="s">
        <v>2</v>
      </c>
      <c r="E7" s="35" t="s">
        <v>3</v>
      </c>
      <c r="F7" s="35" t="s">
        <v>32</v>
      </c>
      <c r="G7" s="3"/>
      <c r="H7" s="3"/>
      <c r="I7" s="3"/>
      <c r="J7" s="3"/>
      <c r="K7" s="3"/>
      <c r="L7" s="2"/>
      <c r="M7" s="2"/>
      <c r="N7" s="2"/>
      <c r="O7" s="2"/>
      <c r="P7" s="2"/>
      <c r="Q7" s="2"/>
      <c r="R7" s="2"/>
    </row>
    <row r="8" spans="1:18" x14ac:dyDescent="0.25">
      <c r="A8" s="214" t="s">
        <v>82</v>
      </c>
      <c r="B8" s="214"/>
      <c r="C8" s="214"/>
      <c r="D8" s="214"/>
      <c r="E8" s="214"/>
      <c r="F8" s="21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5.75" customHeight="1" x14ac:dyDescent="0.25">
      <c r="A9" s="202" t="s">
        <v>70</v>
      </c>
      <c r="B9" s="88" t="s">
        <v>20</v>
      </c>
      <c r="C9" s="40">
        <v>100</v>
      </c>
      <c r="D9" s="40">
        <v>100</v>
      </c>
      <c r="E9" s="41">
        <f t="shared" ref="E9:E13" si="0">D9/C9*100</f>
        <v>100</v>
      </c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s="27" customFormat="1" ht="27.75" customHeight="1" x14ac:dyDescent="0.25">
      <c r="A10" s="203"/>
      <c r="B10" s="42" t="s">
        <v>21</v>
      </c>
      <c r="C10" s="40">
        <v>100</v>
      </c>
      <c r="D10" s="40">
        <v>100</v>
      </c>
      <c r="E10" s="41">
        <f>D10/C10*100</f>
        <v>100</v>
      </c>
      <c r="F10" s="22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ht="31.5" x14ac:dyDescent="0.25">
      <c r="A11" s="38" t="s">
        <v>11</v>
      </c>
      <c r="B11" s="39" t="s">
        <v>20</v>
      </c>
      <c r="C11" s="40">
        <v>100</v>
      </c>
      <c r="D11" s="40">
        <f>К2!E11</f>
        <v>100</v>
      </c>
      <c r="E11" s="41">
        <f>D11/C11*100</f>
        <v>100</v>
      </c>
      <c r="F11" s="2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47.25" x14ac:dyDescent="0.25">
      <c r="A12" s="38" t="s">
        <v>12</v>
      </c>
      <c r="B12" s="55" t="s">
        <v>21</v>
      </c>
      <c r="C12" s="40">
        <v>100</v>
      </c>
      <c r="D12" s="40">
        <f>К2!E12</f>
        <v>100</v>
      </c>
      <c r="E12" s="41">
        <f t="shared" si="0"/>
        <v>100</v>
      </c>
      <c r="F12" s="2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94.5" x14ac:dyDescent="0.25">
      <c r="A13" s="43" t="s">
        <v>13</v>
      </c>
      <c r="B13" s="55" t="s">
        <v>21</v>
      </c>
      <c r="C13" s="40">
        <v>100</v>
      </c>
      <c r="D13" s="40">
        <f>К2!E13</f>
        <v>100</v>
      </c>
      <c r="E13" s="41">
        <f t="shared" si="0"/>
        <v>100</v>
      </c>
      <c r="F13" s="22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</row>
    <row r="14" spans="1:18" x14ac:dyDescent="0.25">
      <c r="F14" s="5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32.25" customHeight="1" x14ac:dyDescent="0.25">
      <c r="A15" s="190" t="s">
        <v>14</v>
      </c>
      <c r="B15" s="217"/>
      <c r="C15" s="217"/>
      <c r="D15" s="191"/>
      <c r="E15" s="53">
        <f>(E9+E10+E11+E12+E13)/5</f>
        <v>100</v>
      </c>
      <c r="F15" s="5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32.25" customHeight="1" x14ac:dyDescent="0.25">
      <c r="A16" s="196" t="s">
        <v>22</v>
      </c>
      <c r="B16" s="218"/>
      <c r="C16" s="218"/>
      <c r="D16" s="197"/>
      <c r="E16" s="54">
        <f>(E9+E11)/2</f>
        <v>100</v>
      </c>
      <c r="F16" s="3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32.25" customHeight="1" x14ac:dyDescent="0.25">
      <c r="A17" s="196" t="s">
        <v>23</v>
      </c>
      <c r="B17" s="218"/>
      <c r="C17" s="218"/>
      <c r="D17" s="197"/>
      <c r="E17" s="54">
        <f>(E10+E12+E13)/3</f>
        <v>100</v>
      </c>
      <c r="F17" s="37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226" t="s">
        <v>83</v>
      </c>
      <c r="B18" s="226"/>
      <c r="C18" s="226"/>
      <c r="D18" s="226"/>
      <c r="E18" s="226"/>
      <c r="F18" s="22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46.5" customHeight="1" x14ac:dyDescent="0.25">
      <c r="A19" s="202" t="s">
        <v>79</v>
      </c>
      <c r="B19" s="42" t="s">
        <v>20</v>
      </c>
      <c r="C19" s="131">
        <v>100</v>
      </c>
      <c r="D19" s="131">
        <v>100</v>
      </c>
      <c r="E19" s="41">
        <f>D19/C19*100</f>
        <v>100</v>
      </c>
      <c r="F19" s="59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 ht="38.25" customHeight="1" x14ac:dyDescent="0.25">
      <c r="A20" s="203"/>
      <c r="B20" s="42" t="s">
        <v>21</v>
      </c>
      <c r="C20" s="131">
        <v>100</v>
      </c>
      <c r="D20" s="131">
        <v>100</v>
      </c>
      <c r="E20" s="41">
        <f>D20/C20*100</f>
        <v>100</v>
      </c>
      <c r="F20" s="59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30" customHeight="1" x14ac:dyDescent="0.25">
      <c r="A21" s="232" t="s">
        <v>94</v>
      </c>
      <c r="B21" s="222" t="s">
        <v>20</v>
      </c>
      <c r="C21" s="224">
        <v>100</v>
      </c>
      <c r="D21" s="224">
        <v>100</v>
      </c>
      <c r="E21" s="228">
        <f t="shared" ref="E21" si="1">D21/C21*100</f>
        <v>100</v>
      </c>
      <c r="F21" s="230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</row>
    <row r="22" spans="1:18" ht="24" customHeight="1" x14ac:dyDescent="0.25">
      <c r="A22" s="232"/>
      <c r="B22" s="223"/>
      <c r="C22" s="225"/>
      <c r="D22" s="225"/>
      <c r="E22" s="229"/>
      <c r="F22" s="23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</row>
    <row r="23" spans="1:18" ht="33.75" customHeight="1" x14ac:dyDescent="0.25">
      <c r="A23" s="232"/>
      <c r="B23" s="42" t="s">
        <v>21</v>
      </c>
      <c r="C23" s="153">
        <v>100</v>
      </c>
      <c r="D23" s="153">
        <v>100</v>
      </c>
      <c r="E23" s="144">
        <f t="shared" ref="E23:E25" si="2">D23/C23*100</f>
        <v>100</v>
      </c>
      <c r="F23" s="145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</row>
    <row r="24" spans="1:18" ht="43.5" customHeight="1" x14ac:dyDescent="0.25">
      <c r="A24" s="48" t="s">
        <v>77</v>
      </c>
      <c r="B24" s="42" t="s">
        <v>20</v>
      </c>
      <c r="C24" s="131">
        <v>100</v>
      </c>
      <c r="D24" s="131">
        <f>К2!E21</f>
        <v>100</v>
      </c>
      <c r="E24" s="49">
        <f t="shared" si="2"/>
        <v>100</v>
      </c>
      <c r="F24" s="59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ht="63" customHeight="1" x14ac:dyDescent="0.25">
      <c r="A25" s="48" t="s">
        <v>98</v>
      </c>
      <c r="B25" s="42" t="s">
        <v>20</v>
      </c>
      <c r="C25" s="131">
        <v>100</v>
      </c>
      <c r="D25" s="153">
        <v>100</v>
      </c>
      <c r="E25" s="144">
        <f t="shared" si="2"/>
        <v>100</v>
      </c>
      <c r="F25" s="145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</row>
    <row r="26" spans="1:18" ht="63" x14ac:dyDescent="0.25">
      <c r="A26" s="44" t="s">
        <v>15</v>
      </c>
      <c r="B26" s="55" t="s">
        <v>21</v>
      </c>
      <c r="C26" s="40">
        <v>100</v>
      </c>
      <c r="D26" s="49">
        <f>К2!E25</f>
        <v>100</v>
      </c>
      <c r="E26" s="41">
        <f t="shared" ref="E26:E27" si="3">D26/C26*100</f>
        <v>100</v>
      </c>
      <c r="F26" s="2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94.5" x14ac:dyDescent="0.25">
      <c r="A27" s="44" t="s">
        <v>16</v>
      </c>
      <c r="B27" s="55" t="s">
        <v>21</v>
      </c>
      <c r="C27" s="40">
        <v>100</v>
      </c>
      <c r="D27" s="49">
        <f>К2!E26</f>
        <v>100</v>
      </c>
      <c r="E27" s="41">
        <f t="shared" si="3"/>
        <v>100</v>
      </c>
      <c r="F27" s="5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47.25" x14ac:dyDescent="0.25">
      <c r="A28" s="118" t="s">
        <v>17</v>
      </c>
      <c r="B28" s="42" t="s">
        <v>21</v>
      </c>
      <c r="C28" s="40">
        <v>100</v>
      </c>
      <c r="D28" s="49">
        <f>К2!E27</f>
        <v>100</v>
      </c>
      <c r="E28" s="41">
        <f>D28/C28*100</f>
        <v>100</v>
      </c>
      <c r="F28" s="119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ht="45" x14ac:dyDescent="0.25">
      <c r="A29" s="120" t="str">
        <f>К2!A29</f>
        <v>Предоставление субсидий муниципальным общеобразовательным организациям на выполнение муниципального задания</v>
      </c>
      <c r="B29" s="121" t="s">
        <v>20</v>
      </c>
      <c r="C29" s="122">
        <v>100</v>
      </c>
      <c r="D29" s="122">
        <f>К2!E29</f>
        <v>99.999930661128801</v>
      </c>
      <c r="E29" s="122">
        <f>D29/C29*100</f>
        <v>99.999930661128801</v>
      </c>
      <c r="F29" s="5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31.5" x14ac:dyDescent="0.25">
      <c r="A30" s="202" t="s">
        <v>70</v>
      </c>
      <c r="B30" s="42" t="s">
        <v>21</v>
      </c>
      <c r="C30" s="122">
        <v>100</v>
      </c>
      <c r="D30" s="122">
        <v>100</v>
      </c>
      <c r="E30" s="122">
        <f t="shared" ref="E30:E44" si="4">D30/C30*100</f>
        <v>100</v>
      </c>
      <c r="F30" s="58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18" ht="30" x14ac:dyDescent="0.25">
      <c r="A31" s="203"/>
      <c r="B31" s="121" t="s">
        <v>20</v>
      </c>
      <c r="C31" s="122">
        <v>100</v>
      </c>
      <c r="D31" s="122">
        <v>100</v>
      </c>
      <c r="E31" s="122">
        <f t="shared" si="4"/>
        <v>100</v>
      </c>
      <c r="F31" s="58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</row>
    <row r="32" spans="1:18" ht="15.75" customHeight="1" x14ac:dyDescent="0.25">
      <c r="A32" s="202" t="s">
        <v>71</v>
      </c>
      <c r="B32" s="42" t="s">
        <v>20</v>
      </c>
      <c r="C32" s="122">
        <v>100</v>
      </c>
      <c r="D32" s="122">
        <f>К2!E32</f>
        <v>100</v>
      </c>
      <c r="E32" s="122">
        <f t="shared" si="4"/>
        <v>100</v>
      </c>
      <c r="F32" s="58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</row>
    <row r="33" spans="1:18" ht="15.75" customHeight="1" x14ac:dyDescent="0.25">
      <c r="A33" s="215"/>
      <c r="B33" s="55" t="s">
        <v>62</v>
      </c>
      <c r="C33" s="122">
        <v>100</v>
      </c>
      <c r="D33" s="122">
        <f>К2!E33</f>
        <v>100</v>
      </c>
      <c r="E33" s="122">
        <f t="shared" si="4"/>
        <v>100</v>
      </c>
      <c r="F33" s="58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</row>
    <row r="34" spans="1:18" ht="15.75" customHeight="1" x14ac:dyDescent="0.25">
      <c r="A34" s="203"/>
      <c r="B34" s="55" t="s">
        <v>21</v>
      </c>
      <c r="C34" s="122">
        <v>100</v>
      </c>
      <c r="D34" s="122">
        <f>К2!E34</f>
        <v>100</v>
      </c>
      <c r="E34" s="122">
        <f t="shared" si="4"/>
        <v>100</v>
      </c>
      <c r="F34" s="58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</row>
    <row r="35" spans="1:18" ht="132.75" customHeight="1" x14ac:dyDescent="0.25">
      <c r="A35" s="112" t="s">
        <v>72</v>
      </c>
      <c r="B35" s="55" t="s">
        <v>62</v>
      </c>
      <c r="C35" s="122">
        <v>100</v>
      </c>
      <c r="D35" s="122">
        <f>К2!E35</f>
        <v>100</v>
      </c>
      <c r="E35" s="122">
        <f t="shared" si="4"/>
        <v>100</v>
      </c>
      <c r="F35" s="58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</row>
    <row r="36" spans="1:18" ht="33" customHeight="1" x14ac:dyDescent="0.25">
      <c r="A36" s="202" t="s">
        <v>87</v>
      </c>
      <c r="B36" s="42" t="s">
        <v>21</v>
      </c>
      <c r="C36" s="122">
        <v>100</v>
      </c>
      <c r="D36" s="122">
        <f>К2!E36</f>
        <v>100</v>
      </c>
      <c r="E36" s="122">
        <f t="shared" si="4"/>
        <v>100</v>
      </c>
      <c r="F36" s="58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</row>
    <row r="37" spans="1:18" ht="51.75" customHeight="1" x14ac:dyDescent="0.25">
      <c r="A37" s="203"/>
      <c r="B37" s="121" t="s">
        <v>20</v>
      </c>
      <c r="C37" s="122">
        <v>100</v>
      </c>
      <c r="D37" s="122">
        <f>К2!E37</f>
        <v>100</v>
      </c>
      <c r="E37" s="122">
        <f t="shared" si="4"/>
        <v>100</v>
      </c>
      <c r="F37" s="58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</row>
    <row r="38" spans="1:18" ht="51.75" customHeight="1" x14ac:dyDescent="0.25">
      <c r="A38" s="202" t="s">
        <v>88</v>
      </c>
      <c r="B38" s="42" t="s">
        <v>21</v>
      </c>
      <c r="C38" s="122">
        <v>100</v>
      </c>
      <c r="D38" s="122">
        <f>К2!E38</f>
        <v>100</v>
      </c>
      <c r="E38" s="122">
        <f t="shared" si="4"/>
        <v>100</v>
      </c>
      <c r="F38" s="58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</row>
    <row r="39" spans="1:18" ht="51.75" customHeight="1" x14ac:dyDescent="0.25">
      <c r="A39" s="203"/>
      <c r="B39" s="121" t="s">
        <v>20</v>
      </c>
      <c r="C39" s="122">
        <v>100</v>
      </c>
      <c r="D39" s="122">
        <f>К2!E39</f>
        <v>100</v>
      </c>
      <c r="E39" s="122">
        <f t="shared" si="4"/>
        <v>100</v>
      </c>
      <c r="F39" s="58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</row>
    <row r="40" spans="1:18" ht="51.75" customHeight="1" x14ac:dyDescent="0.25">
      <c r="A40" s="202" t="s">
        <v>99</v>
      </c>
      <c r="B40" s="42" t="s">
        <v>21</v>
      </c>
      <c r="C40" s="122">
        <v>100</v>
      </c>
      <c r="D40" s="122">
        <f>К2!E40</f>
        <v>100</v>
      </c>
      <c r="E40" s="122">
        <f t="shared" si="4"/>
        <v>100</v>
      </c>
      <c r="F40" s="58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</row>
    <row r="41" spans="1:18" ht="75" customHeight="1" x14ac:dyDescent="0.25">
      <c r="A41" s="203"/>
      <c r="B41" s="121" t="s">
        <v>20</v>
      </c>
      <c r="C41" s="122">
        <v>100</v>
      </c>
      <c r="D41" s="122">
        <f>К2!E41</f>
        <v>100</v>
      </c>
      <c r="E41" s="122">
        <f t="shared" si="4"/>
        <v>100</v>
      </c>
      <c r="F41" s="58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</row>
    <row r="42" spans="1:18" ht="75" customHeight="1" x14ac:dyDescent="0.25">
      <c r="A42" s="202" t="s">
        <v>91</v>
      </c>
      <c r="B42" s="42" t="s">
        <v>21</v>
      </c>
      <c r="C42" s="122">
        <v>100</v>
      </c>
      <c r="D42" s="122">
        <v>100</v>
      </c>
      <c r="E42" s="122">
        <f t="shared" si="4"/>
        <v>100</v>
      </c>
      <c r="F42" s="5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</row>
    <row r="43" spans="1:18" ht="75" customHeight="1" x14ac:dyDescent="0.25">
      <c r="A43" s="203"/>
      <c r="B43" s="121" t="s">
        <v>62</v>
      </c>
      <c r="C43" s="122">
        <v>100</v>
      </c>
      <c r="D43" s="122">
        <v>100</v>
      </c>
      <c r="E43" s="122">
        <f t="shared" si="4"/>
        <v>100</v>
      </c>
      <c r="F43" s="5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</row>
    <row r="44" spans="1:18" ht="114.75" customHeight="1" x14ac:dyDescent="0.25">
      <c r="A44" s="158" t="s">
        <v>100</v>
      </c>
      <c r="B44" s="121" t="s">
        <v>62</v>
      </c>
      <c r="C44" s="122">
        <v>100</v>
      </c>
      <c r="D44" s="122">
        <v>100</v>
      </c>
      <c r="E44" s="122">
        <f t="shared" si="4"/>
        <v>100</v>
      </c>
      <c r="F44" s="58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</row>
    <row r="45" spans="1:18" ht="75" x14ac:dyDescent="0.25">
      <c r="A45" s="120" t="str">
        <f>К2!A45</f>
        <v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v>
      </c>
      <c r="B45" s="42" t="s">
        <v>21</v>
      </c>
      <c r="C45" s="122">
        <v>100</v>
      </c>
      <c r="D45" s="122">
        <f>К2!E45</f>
        <v>100</v>
      </c>
      <c r="E45" s="122">
        <f>D45/C45*100</f>
        <v>100</v>
      </c>
      <c r="F45" s="58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 ht="30" x14ac:dyDescent="0.25">
      <c r="A46" s="120" t="s">
        <v>25</v>
      </c>
      <c r="B46" s="121" t="s">
        <v>20</v>
      </c>
      <c r="C46" s="122">
        <v>100</v>
      </c>
      <c r="D46" s="122">
        <v>100</v>
      </c>
      <c r="E46" s="122">
        <f t="shared" ref="E46:E47" si="5">D46/C46*100</f>
        <v>100</v>
      </c>
      <c r="F46" s="58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75" x14ac:dyDescent="0.25">
      <c r="A47" s="120" t="s">
        <v>142</v>
      </c>
      <c r="B47" s="121" t="s">
        <v>20</v>
      </c>
      <c r="C47" s="122">
        <v>100</v>
      </c>
      <c r="D47" s="122">
        <v>100</v>
      </c>
      <c r="E47" s="122">
        <f t="shared" si="5"/>
        <v>100</v>
      </c>
      <c r="F47" s="58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ht="51" customHeight="1" x14ac:dyDescent="0.25">
      <c r="A48" s="190" t="s">
        <v>14</v>
      </c>
      <c r="B48" s="217"/>
      <c r="C48" s="217"/>
      <c r="D48" s="191"/>
      <c r="E48" s="53">
        <f>(E19+E20+E24+E26+E27+E28+E29+E30+E31+E32+E33+E34+E35+E36+E37+E38+E39+E40+E41+E45+E42+E43+E21+E44+E25+E23+E46+E47)/28</f>
        <v>99.999997523611754</v>
      </c>
      <c r="F48" s="5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15.75" x14ac:dyDescent="0.25">
      <c r="A49" s="196" t="s">
        <v>22</v>
      </c>
      <c r="B49" s="218"/>
      <c r="C49" s="218"/>
      <c r="D49" s="197"/>
      <c r="E49" s="54">
        <f>(E19+E21+E24+E29+E31+E32+E37+E39+E41+E25+E46+E47)/12</f>
        <v>99.999994221760744</v>
      </c>
      <c r="F49" s="3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5.75" x14ac:dyDescent="0.25">
      <c r="A50" s="110"/>
      <c r="B50" s="124"/>
      <c r="C50" s="124"/>
      <c r="D50" s="111" t="s">
        <v>64</v>
      </c>
      <c r="E50" s="54">
        <f>(E33+E35+E43+E44)/4</f>
        <v>100</v>
      </c>
      <c r="F50" s="37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ht="15.75" x14ac:dyDescent="0.25">
      <c r="A51" s="196" t="s">
        <v>23</v>
      </c>
      <c r="B51" s="218"/>
      <c r="C51" s="218"/>
      <c r="D51" s="197"/>
      <c r="E51" s="54">
        <f>(E20+E27+E28+E30+E34+E36+E38+E40+E45+E42+E26+E23)/12</f>
        <v>100</v>
      </c>
      <c r="F51" s="3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ht="15.75" hidden="1" x14ac:dyDescent="0.25">
      <c r="A52" s="211" t="s">
        <v>55</v>
      </c>
      <c r="B52" s="227"/>
      <c r="C52" s="227"/>
      <c r="D52" s="212"/>
      <c r="E52" s="37" t="e">
        <f>#REF!</f>
        <v>#REF!</v>
      </c>
      <c r="F52" s="37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15.75" x14ac:dyDescent="0.25">
      <c r="A53" s="201" t="s">
        <v>84</v>
      </c>
      <c r="B53" s="201"/>
      <c r="C53" s="201"/>
      <c r="D53" s="201"/>
      <c r="E53" s="201"/>
      <c r="F53" s="201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 ht="47.25" customHeight="1" x14ac:dyDescent="0.25">
      <c r="A54" s="202" t="s">
        <v>70</v>
      </c>
      <c r="B54" s="123" t="s">
        <v>20</v>
      </c>
      <c r="C54" s="42">
        <v>100</v>
      </c>
      <c r="D54" s="42">
        <f>К2!E54</f>
        <v>100</v>
      </c>
      <c r="E54" s="125">
        <f>D54/C54*100</f>
        <v>100</v>
      </c>
      <c r="F54" s="54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 ht="31.5" x14ac:dyDescent="0.25">
      <c r="A55" s="203"/>
      <c r="B55" s="42" t="s">
        <v>21</v>
      </c>
      <c r="C55" s="42">
        <v>100</v>
      </c>
      <c r="D55" s="42">
        <f>К2!E55</f>
        <v>100</v>
      </c>
      <c r="E55" s="125">
        <f t="shared" ref="E55:E58" si="6">D55/C55*100</f>
        <v>100</v>
      </c>
      <c r="F55" s="54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18" ht="47.25" x14ac:dyDescent="0.25">
      <c r="A56" s="112" t="s">
        <v>80</v>
      </c>
      <c r="B56" s="123" t="s">
        <v>20</v>
      </c>
      <c r="C56" s="42">
        <v>100</v>
      </c>
      <c r="D56" s="42">
        <v>100</v>
      </c>
      <c r="E56" s="125">
        <v>100</v>
      </c>
      <c r="F56" s="54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</row>
    <row r="57" spans="1:18" ht="94.5" x14ac:dyDescent="0.25">
      <c r="A57" s="112" t="s">
        <v>81</v>
      </c>
      <c r="B57" s="42" t="s">
        <v>21</v>
      </c>
      <c r="C57" s="42">
        <v>100</v>
      </c>
      <c r="D57" s="42">
        <v>100</v>
      </c>
      <c r="E57" s="125">
        <v>100</v>
      </c>
      <c r="F57" s="54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</row>
    <row r="58" spans="1:18" ht="61.5" customHeight="1" x14ac:dyDescent="0.25">
      <c r="A58" s="44" t="s">
        <v>60</v>
      </c>
      <c r="B58" s="123" t="s">
        <v>20</v>
      </c>
      <c r="C58" s="42">
        <v>100</v>
      </c>
      <c r="D58" s="42">
        <f>К2!E58</f>
        <v>100</v>
      </c>
      <c r="E58" s="125">
        <f t="shared" si="6"/>
        <v>100</v>
      </c>
      <c r="F58" s="54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 ht="15.75" x14ac:dyDescent="0.25">
      <c r="A59" s="190" t="s">
        <v>14</v>
      </c>
      <c r="B59" s="217"/>
      <c r="C59" s="217"/>
      <c r="D59" s="191"/>
      <c r="E59" s="54">
        <f>(E54+E58+E55+E56+E57)/5</f>
        <v>100</v>
      </c>
      <c r="F59" s="37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 ht="15.75" x14ac:dyDescent="0.25">
      <c r="A60" s="196" t="s">
        <v>22</v>
      </c>
      <c r="B60" s="218"/>
      <c r="C60" s="218"/>
      <c r="D60" s="197"/>
      <c r="E60" s="54">
        <f>(E54+E58+E56)/3</f>
        <v>100</v>
      </c>
      <c r="F60" s="3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 ht="15.75" x14ac:dyDescent="0.25">
      <c r="A61" s="196" t="s">
        <v>23</v>
      </c>
      <c r="B61" s="218"/>
      <c r="C61" s="218"/>
      <c r="D61" s="197"/>
      <c r="E61" s="54">
        <f>(E55+E57)/2</f>
        <v>100</v>
      </c>
      <c r="F61" s="37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spans="1:18" x14ac:dyDescent="0.25">
      <c r="A62" s="186" t="s">
        <v>85</v>
      </c>
      <c r="B62" s="187"/>
      <c r="C62" s="187"/>
      <c r="D62" s="187"/>
      <c r="E62" s="187"/>
      <c r="F62" s="188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59.25" customHeight="1" thickBot="1" x14ac:dyDescent="0.3">
      <c r="A63" s="132" t="s">
        <v>93</v>
      </c>
      <c r="B63" s="42" t="s">
        <v>20</v>
      </c>
      <c r="C63" s="40">
        <v>100</v>
      </c>
      <c r="D63" s="41">
        <f>К2!E63</f>
        <v>100</v>
      </c>
      <c r="E63" s="41">
        <f t="shared" ref="E63:E74" si="7">D63/C63*100</f>
        <v>100</v>
      </c>
      <c r="F63" s="22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</row>
    <row r="64" spans="1:18" ht="108" customHeight="1" x14ac:dyDescent="0.25">
      <c r="A64" s="95" t="s">
        <v>89</v>
      </c>
      <c r="B64" s="42" t="s">
        <v>20</v>
      </c>
      <c r="C64" s="40">
        <v>100</v>
      </c>
      <c r="D64" s="41">
        <v>100</v>
      </c>
      <c r="E64" s="41">
        <f>D64/C64*100</f>
        <v>100</v>
      </c>
      <c r="F64" s="22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ht="45" x14ac:dyDescent="0.25">
      <c r="A65" s="92" t="s">
        <v>73</v>
      </c>
      <c r="B65" s="42" t="s">
        <v>20</v>
      </c>
      <c r="C65" s="40">
        <v>100</v>
      </c>
      <c r="D65" s="41">
        <f>К2!E65</f>
        <v>99.989845035237721</v>
      </c>
      <c r="E65" s="41">
        <f t="shared" si="7"/>
        <v>99.989845035237721</v>
      </c>
      <c r="F65" s="22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 ht="45" x14ac:dyDescent="0.25">
      <c r="A66" s="56" t="s">
        <v>24</v>
      </c>
      <c r="B66" s="57" t="s">
        <v>20</v>
      </c>
      <c r="C66" s="40">
        <v>100</v>
      </c>
      <c r="D66" s="41">
        <f>К2!E66</f>
        <v>100</v>
      </c>
      <c r="E66" s="41">
        <f t="shared" si="7"/>
        <v>100</v>
      </c>
      <c r="F66" s="22"/>
      <c r="G66" s="20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ht="30" x14ac:dyDescent="0.25">
      <c r="A67" s="48" t="s">
        <v>65</v>
      </c>
      <c r="B67" s="57" t="s">
        <v>20</v>
      </c>
      <c r="C67" s="40">
        <v>100</v>
      </c>
      <c r="D67" s="41">
        <v>100</v>
      </c>
      <c r="E67" s="41">
        <f t="shared" si="7"/>
        <v>100</v>
      </c>
      <c r="F67" s="22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45" x14ac:dyDescent="0.25">
      <c r="A68" s="48" t="s">
        <v>66</v>
      </c>
      <c r="B68" s="57" t="s">
        <v>20</v>
      </c>
      <c r="C68" s="40">
        <v>100</v>
      </c>
      <c r="D68" s="41">
        <v>100</v>
      </c>
      <c r="E68" s="41">
        <f t="shared" si="7"/>
        <v>100</v>
      </c>
      <c r="F68" s="22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ht="30" customHeight="1" x14ac:dyDescent="0.25">
      <c r="A69" s="113" t="s">
        <v>101</v>
      </c>
      <c r="B69" s="57" t="s">
        <v>20</v>
      </c>
      <c r="C69" s="40">
        <v>100</v>
      </c>
      <c r="D69" s="41">
        <v>100</v>
      </c>
      <c r="E69" s="41">
        <f t="shared" si="7"/>
        <v>100</v>
      </c>
      <c r="F69" s="4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</row>
    <row r="70" spans="1:18" ht="105" x14ac:dyDescent="0.25">
      <c r="A70" s="56" t="s">
        <v>143</v>
      </c>
      <c r="B70" s="57" t="s">
        <v>20</v>
      </c>
      <c r="C70" s="40">
        <v>100</v>
      </c>
      <c r="D70" s="41">
        <v>100</v>
      </c>
      <c r="E70" s="41">
        <f t="shared" si="7"/>
        <v>100</v>
      </c>
      <c r="F70" s="2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</row>
    <row r="71" spans="1:18" ht="30" x14ac:dyDescent="0.25">
      <c r="A71" s="56" t="s">
        <v>90</v>
      </c>
      <c r="B71" s="57" t="s">
        <v>20</v>
      </c>
      <c r="C71" s="40">
        <v>100</v>
      </c>
      <c r="D71" s="41">
        <v>99.9</v>
      </c>
      <c r="E71" s="41">
        <f t="shared" si="7"/>
        <v>99.9</v>
      </c>
      <c r="F71" s="22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</row>
    <row r="72" spans="1:18" ht="60" x14ac:dyDescent="0.25">
      <c r="A72" s="56" t="s">
        <v>144</v>
      </c>
      <c r="B72" s="57" t="s">
        <v>20</v>
      </c>
      <c r="C72" s="40">
        <v>100</v>
      </c>
      <c r="D72" s="41">
        <v>98.5</v>
      </c>
      <c r="E72" s="41">
        <f t="shared" si="7"/>
        <v>98.5</v>
      </c>
      <c r="F72" s="22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ht="30" x14ac:dyDescent="0.25">
      <c r="A73" s="56" t="s">
        <v>26</v>
      </c>
      <c r="B73" s="57" t="s">
        <v>20</v>
      </c>
      <c r="C73" s="40">
        <v>100</v>
      </c>
      <c r="D73" s="41">
        <f>К2!E73</f>
        <v>86.053617757278744</v>
      </c>
      <c r="E73" s="41">
        <f t="shared" si="7"/>
        <v>86.053617757278744</v>
      </c>
      <c r="F73" s="22"/>
      <c r="G73" s="20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ht="30" x14ac:dyDescent="0.25">
      <c r="A74" s="56" t="s">
        <v>27</v>
      </c>
      <c r="B74" s="57" t="s">
        <v>20</v>
      </c>
      <c r="C74" s="40">
        <v>100</v>
      </c>
      <c r="D74" s="41">
        <f>К2!E74</f>
        <v>91.527196652719667</v>
      </c>
      <c r="E74" s="41">
        <f t="shared" si="7"/>
        <v>91.527196652719667</v>
      </c>
      <c r="F74" s="22"/>
      <c r="G74" s="20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ht="15.75" x14ac:dyDescent="0.25">
      <c r="A75" s="190" t="s">
        <v>14</v>
      </c>
      <c r="B75" s="217"/>
      <c r="C75" s="217"/>
      <c r="D75" s="191"/>
      <c r="E75" s="41">
        <f>(E63+E64+E65+E66+E67+E68+E69+E70+E71+E72+E73+E74)/12</f>
        <v>97.997554953769679</v>
      </c>
      <c r="F75" s="4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15.75" x14ac:dyDescent="0.25">
      <c r="A76" s="196" t="s">
        <v>22</v>
      </c>
      <c r="B76" s="218"/>
      <c r="C76" s="218"/>
      <c r="D76" s="197"/>
      <c r="E76" s="41">
        <f>(E63+E64+E65+E66+E67+E68+E69+E70+E71+E72+E73+E74)/12</f>
        <v>97.997554953769679</v>
      </c>
      <c r="F76" s="4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19" t="s">
        <v>28</v>
      </c>
      <c r="B77" s="220"/>
      <c r="C77" s="220"/>
      <c r="D77" s="220"/>
      <c r="E77" s="220"/>
      <c r="F77" s="22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15.75" x14ac:dyDescent="0.25">
      <c r="A78" s="190" t="s">
        <v>14</v>
      </c>
      <c r="B78" s="217"/>
      <c r="C78" s="217"/>
      <c r="D78" s="191"/>
      <c r="E78" s="49">
        <f>(E75+E59+E48+E15)/4</f>
        <v>99.499388119345355</v>
      </c>
      <c r="F78" s="49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15.75" x14ac:dyDescent="0.25">
      <c r="A79" s="196" t="s">
        <v>22</v>
      </c>
      <c r="B79" s="218"/>
      <c r="C79" s="218"/>
      <c r="D79" s="197"/>
      <c r="E79" s="41">
        <f>(E76+E60+E49+E16)/4</f>
        <v>99.499387293882606</v>
      </c>
      <c r="F79" s="4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15.75" x14ac:dyDescent="0.25">
      <c r="A80" s="110"/>
      <c r="B80" s="124"/>
      <c r="C80" s="124"/>
      <c r="D80" s="111" t="s">
        <v>64</v>
      </c>
      <c r="E80" s="41">
        <f>100</f>
        <v>100</v>
      </c>
      <c r="F80" s="41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</row>
    <row r="81" spans="1:18" ht="15.75" x14ac:dyDescent="0.25">
      <c r="A81" s="196" t="s">
        <v>23</v>
      </c>
      <c r="B81" s="218"/>
      <c r="C81" s="218"/>
      <c r="D81" s="197"/>
      <c r="E81" s="41">
        <f>(E51+E17+E61)/3</f>
        <v>100</v>
      </c>
      <c r="F81" s="4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15.75" hidden="1" x14ac:dyDescent="0.25">
      <c r="A82" s="193" t="s">
        <v>55</v>
      </c>
      <c r="B82" s="216"/>
      <c r="C82" s="216"/>
      <c r="D82" s="194"/>
      <c r="E82" s="5">
        <v>100</v>
      </c>
      <c r="F82" s="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5">
      <c r="A83" s="2"/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16.5" x14ac:dyDescent="0.25">
      <c r="A84" s="99"/>
      <c r="B84" s="99"/>
      <c r="C84" s="99"/>
      <c r="D84" s="99"/>
      <c r="E84" s="99"/>
      <c r="F84" s="70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18.75" x14ac:dyDescent="0.3">
      <c r="A85" s="140"/>
      <c r="B85" s="141"/>
      <c r="C85" s="141"/>
      <c r="D85" s="141"/>
      <c r="E85" s="141"/>
      <c r="F85" s="7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28.5" customHeight="1" x14ac:dyDescent="0.3">
      <c r="A86" s="140" t="s">
        <v>96</v>
      </c>
      <c r="B86" s="141"/>
      <c r="C86" s="141"/>
      <c r="D86" s="141"/>
      <c r="E86" s="141" t="s">
        <v>103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5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</row>
    <row r="88" spans="1:18" x14ac:dyDescent="0.25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5"/>
      <c r="R88" s="135"/>
    </row>
    <row r="89" spans="1:18" x14ac:dyDescent="0.25">
      <c r="A89" s="80" t="s">
        <v>92</v>
      </c>
      <c r="B89" s="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5">
      <c r="A90" s="2"/>
      <c r="B90" s="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5">
      <c r="A91" s="2"/>
      <c r="B91" s="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5">
      <c r="A92" s="2"/>
      <c r="B92" s="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5">
      <c r="A93" s="2"/>
      <c r="B93" s="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2"/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2"/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2"/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2"/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2"/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2"/>
      <c r="B99" s="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2"/>
      <c r="B100" s="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2"/>
      <c r="B101" s="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2"/>
      <c r="B102" s="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2"/>
      <c r="B103" s="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2"/>
      <c r="B104" s="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2"/>
      <c r="B105" s="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2"/>
      <c r="B106" s="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5">
      <c r="A107" s="2"/>
      <c r="B107" s="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5">
      <c r="A108" s="2"/>
      <c r="B108" s="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5">
      <c r="A109" s="2"/>
      <c r="B109" s="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5">
      <c r="A110" s="2"/>
      <c r="B110" s="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5">
      <c r="A111" s="2"/>
      <c r="B111" s="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5">
      <c r="A112" s="2"/>
      <c r="B112" s="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5">
      <c r="A113" s="2"/>
      <c r="B113" s="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5">
      <c r="A114" s="2"/>
      <c r="B114" s="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</sheetData>
  <mergeCells count="39">
    <mergeCell ref="E21:E22"/>
    <mergeCell ref="F21:F22"/>
    <mergeCell ref="A42:A43"/>
    <mergeCell ref="A36:A37"/>
    <mergeCell ref="A38:A39"/>
    <mergeCell ref="A40:A41"/>
    <mergeCell ref="A30:A31"/>
    <mergeCell ref="A32:A34"/>
    <mergeCell ref="A21:A23"/>
    <mergeCell ref="A48:D48"/>
    <mergeCell ref="A54:A55"/>
    <mergeCell ref="A61:D61"/>
    <mergeCell ref="A51:D51"/>
    <mergeCell ref="A53:F53"/>
    <mergeCell ref="A59:D59"/>
    <mergeCell ref="A60:D60"/>
    <mergeCell ref="A49:D49"/>
    <mergeCell ref="A52:D52"/>
    <mergeCell ref="E1:F1"/>
    <mergeCell ref="A8:F8"/>
    <mergeCell ref="A3:E3"/>
    <mergeCell ref="A5:E5"/>
    <mergeCell ref="A18:F18"/>
    <mergeCell ref="A9:A10"/>
    <mergeCell ref="A19:A20"/>
    <mergeCell ref="A15:D15"/>
    <mergeCell ref="A16:D16"/>
    <mergeCell ref="A17:D17"/>
    <mergeCell ref="B21:B22"/>
    <mergeCell ref="C21:C22"/>
    <mergeCell ref="D21:D22"/>
    <mergeCell ref="A82:D82"/>
    <mergeCell ref="A78:D78"/>
    <mergeCell ref="A79:D79"/>
    <mergeCell ref="A81:D81"/>
    <mergeCell ref="A62:F62"/>
    <mergeCell ref="A77:F77"/>
    <mergeCell ref="A75:D75"/>
    <mergeCell ref="A76:D76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итог</vt:lpstr>
      <vt:lpstr>К1</vt:lpstr>
      <vt:lpstr>К2</vt:lpstr>
      <vt:lpstr>К3</vt:lpstr>
      <vt:lpstr>итог!Область_печати</vt:lpstr>
      <vt:lpstr>К2!Область_печати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2026-02-06T07:37:50Z</dcterms:modified>
</cp:coreProperties>
</file>